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Z:\Obveze 2023\Izvještaj o izvršenju UV\"/>
    </mc:Choice>
  </mc:AlternateContent>
  <bookViews>
    <workbookView xWindow="0" yWindow="0" windowWidth="28800" windowHeight="11730" firstSheet="6" activeTab="10"/>
  </bookViews>
  <sheets>
    <sheet name="NASLOV" sheetId="1" r:id="rId1"/>
    <sheet name="SAŽETAK" sheetId="10" r:id="rId2"/>
    <sheet name="Račun prihoda" sheetId="14" r:id="rId3"/>
    <sheet name="Račun prihoda-posebni dio" sheetId="13" r:id="rId4"/>
    <sheet name="Račun prihoda i rashoda" sheetId="12" r:id="rId5"/>
    <sheet name="Prihodi i rashodi prema izvorim" sheetId="11" r:id="rId6"/>
    <sheet name="Rashodi prema funkcijskoj klasi" sheetId="9" r:id="rId7"/>
    <sheet name="Račun financiranja" sheetId="15" r:id="rId8"/>
    <sheet name="Račun financ.prema izvorima" sheetId="16" r:id="rId9"/>
    <sheet name="Posebni dio I" sheetId="17" r:id="rId10"/>
    <sheet name="Posebni dio II" sheetId="3" r:id="rId11"/>
    <sheet name="Vrste prihoda i izvori" sheetId="7" r:id="rId12"/>
  </sheets>
  <definedNames>
    <definedName name="_xlnm.Print_Area" localSheetId="0">NASLOV!$A$1:$H$13</definedName>
    <definedName name="_xlnm.Print_Area" localSheetId="10">'Posebni dio II'!$A$1:$E$94</definedName>
    <definedName name="_xlnm.Print_Area" localSheetId="11">'Vrste prihoda i izvori'!$A$1:$G$113</definedName>
  </definedNames>
  <calcPr calcId="162913"/>
</workbook>
</file>

<file path=xl/calcChain.xml><?xml version="1.0" encoding="utf-8"?>
<calcChain xmlns="http://schemas.openxmlformats.org/spreadsheetml/2006/main">
  <c r="C139" i="3" l="1"/>
  <c r="C122" i="3"/>
  <c r="E8" i="17"/>
  <c r="E9" i="17"/>
  <c r="E10" i="17"/>
  <c r="E11" i="17"/>
  <c r="E12" i="17"/>
  <c r="E13" i="17"/>
  <c r="E14" i="17"/>
  <c r="E7" i="17"/>
  <c r="D7" i="17"/>
  <c r="C7" i="17"/>
  <c r="B7" i="17"/>
  <c r="G15" i="11"/>
  <c r="G13" i="11"/>
  <c r="G11" i="11"/>
  <c r="G9" i="11"/>
  <c r="G8" i="11"/>
  <c r="G12" i="11"/>
  <c r="G10" i="11"/>
  <c r="G7" i="11"/>
  <c r="G6" i="11"/>
  <c r="F15" i="11"/>
  <c r="F16" i="11"/>
  <c r="F14" i="11"/>
  <c r="F13" i="11"/>
  <c r="F12" i="11"/>
  <c r="F11" i="11"/>
  <c r="F10" i="11"/>
  <c r="F9" i="11"/>
  <c r="F8" i="11"/>
  <c r="F7" i="11"/>
  <c r="F6" i="11"/>
  <c r="D6" i="11"/>
  <c r="C6" i="11"/>
  <c r="E6" i="11"/>
  <c r="B6" i="11"/>
  <c r="D12" i="11"/>
  <c r="C12" i="11"/>
  <c r="E12" i="11"/>
  <c r="B12" i="11"/>
  <c r="D10" i="11"/>
  <c r="C10" i="11"/>
  <c r="E10" i="11"/>
  <c r="B10" i="11"/>
  <c r="C7" i="11"/>
  <c r="D7" i="11"/>
  <c r="E7" i="11"/>
  <c r="B7" i="11"/>
  <c r="H10" i="14" l="1"/>
  <c r="G10" i="14"/>
  <c r="F10" i="14"/>
  <c r="E10" i="14"/>
  <c r="D10" i="14"/>
  <c r="C10" i="14"/>
  <c r="H8" i="14"/>
  <c r="G8" i="14"/>
  <c r="F8" i="14"/>
  <c r="E8" i="14"/>
  <c r="D8" i="14"/>
  <c r="C8" i="14"/>
  <c r="G10" i="13" l="1"/>
  <c r="F10" i="13"/>
  <c r="E10" i="13"/>
  <c r="D10" i="13"/>
  <c r="C10" i="13"/>
  <c r="B10" i="13"/>
  <c r="G8" i="13"/>
  <c r="F8" i="13"/>
  <c r="E8" i="13"/>
  <c r="D8" i="13"/>
  <c r="C8" i="13"/>
  <c r="B8" i="13"/>
  <c r="L80" i="12" l="1"/>
  <c r="L79" i="12"/>
  <c r="L76" i="12"/>
  <c r="L72" i="12"/>
  <c r="L39" i="12"/>
  <c r="L30" i="12"/>
  <c r="K31" i="12"/>
  <c r="K32" i="12"/>
  <c r="K33" i="12"/>
  <c r="K34" i="12"/>
  <c r="K35" i="12"/>
  <c r="K36" i="12"/>
  <c r="K37" i="12"/>
  <c r="K38" i="12"/>
  <c r="K39" i="12"/>
  <c r="K40" i="12"/>
  <c r="K41" i="12"/>
  <c r="K42" i="12"/>
  <c r="K43" i="12"/>
  <c r="K45" i="12"/>
  <c r="K46" i="12"/>
  <c r="K47" i="12"/>
  <c r="K48" i="12"/>
  <c r="K49" i="12"/>
  <c r="K50" i="12"/>
  <c r="K51" i="12"/>
  <c r="K52" i="12"/>
  <c r="K53" i="12"/>
  <c r="K54" i="12"/>
  <c r="K55" i="12"/>
  <c r="K56" i="12"/>
  <c r="K57" i="12"/>
  <c r="K58" i="12"/>
  <c r="K59" i="12"/>
  <c r="K60" i="12"/>
  <c r="K61" i="12"/>
  <c r="K64" i="12"/>
  <c r="K65" i="12"/>
  <c r="K66" i="12"/>
  <c r="K67" i="12"/>
  <c r="K68" i="12"/>
  <c r="K69" i="12"/>
  <c r="K70" i="12"/>
  <c r="K71" i="12"/>
  <c r="K72" i="12"/>
  <c r="K73" i="12"/>
  <c r="K74" i="12"/>
  <c r="K75" i="12"/>
  <c r="K79" i="12"/>
  <c r="K80" i="12"/>
  <c r="K81" i="12"/>
  <c r="K82" i="12"/>
  <c r="K83" i="12"/>
  <c r="K84" i="12"/>
  <c r="K85" i="12"/>
  <c r="K30" i="12"/>
  <c r="L29" i="12"/>
  <c r="K29" i="12"/>
  <c r="L28" i="12"/>
  <c r="K28" i="12"/>
  <c r="J39" i="12"/>
  <c r="J29" i="12"/>
  <c r="J79" i="12"/>
  <c r="J80" i="12"/>
  <c r="J81" i="12"/>
  <c r="J76" i="12"/>
  <c r="J77" i="12"/>
  <c r="J72" i="12"/>
  <c r="J73" i="12"/>
  <c r="J64" i="12"/>
  <c r="J62" i="12"/>
  <c r="J52" i="12"/>
  <c r="J45" i="12"/>
  <c r="J40" i="12"/>
  <c r="J36" i="12"/>
  <c r="J34" i="12"/>
  <c r="J31" i="12"/>
  <c r="I28" i="12"/>
  <c r="H28" i="12"/>
  <c r="I29" i="12"/>
  <c r="H29" i="12"/>
  <c r="I79" i="12"/>
  <c r="H79" i="12"/>
  <c r="G28" i="12"/>
  <c r="G30" i="12"/>
  <c r="G29" i="12" s="1"/>
  <c r="G31" i="12"/>
  <c r="L24" i="12"/>
  <c r="L15" i="12"/>
  <c r="L18" i="12"/>
  <c r="L20" i="12"/>
  <c r="L23" i="12"/>
  <c r="K24" i="12"/>
  <c r="K15" i="12"/>
  <c r="K20" i="12"/>
  <c r="K23" i="12"/>
  <c r="H16" i="12"/>
  <c r="I16" i="12"/>
  <c r="J16" i="12"/>
  <c r="G16" i="12"/>
  <c r="H19" i="12"/>
  <c r="I19" i="12"/>
  <c r="J19" i="12"/>
  <c r="G19" i="12"/>
  <c r="H22" i="12"/>
  <c r="H21" i="12" s="1"/>
  <c r="I22" i="12"/>
  <c r="J22" i="12"/>
  <c r="J21" i="12" s="1"/>
  <c r="G22" i="12"/>
  <c r="J14" i="12"/>
  <c r="I14" i="12"/>
  <c r="I13" i="12" s="1"/>
  <c r="H14" i="12"/>
  <c r="H13" i="12" s="1"/>
  <c r="G14" i="12"/>
  <c r="G13" i="12" s="1"/>
  <c r="J30" i="12" l="1"/>
  <c r="J28" i="12" s="1"/>
  <c r="L16" i="12"/>
  <c r="K19" i="12"/>
  <c r="G12" i="12"/>
  <c r="I12" i="12"/>
  <c r="K22" i="12"/>
  <c r="H12" i="12"/>
  <c r="H11" i="12"/>
  <c r="K14" i="12"/>
  <c r="G21" i="12"/>
  <c r="K21" i="12" s="1"/>
  <c r="L22" i="12"/>
  <c r="I21" i="12"/>
  <c r="I11" i="12" s="1"/>
  <c r="L21" i="12"/>
  <c r="L19" i="12"/>
  <c r="L14" i="12"/>
  <c r="J13" i="12"/>
  <c r="G18" i="11"/>
  <c r="G19" i="11"/>
  <c r="G21" i="11"/>
  <c r="G23" i="11"/>
  <c r="G24" i="11"/>
  <c r="G11" i="12" l="1"/>
  <c r="L13" i="12"/>
  <c r="J12" i="12"/>
  <c r="K13" i="12"/>
  <c r="B17" i="11"/>
  <c r="B20" i="11"/>
  <c r="B22" i="11"/>
  <c r="B16" i="11" l="1"/>
  <c r="L12" i="12"/>
  <c r="J11" i="12"/>
  <c r="K12" i="12"/>
  <c r="G27" i="10"/>
  <c r="G26" i="10"/>
  <c r="G15" i="10"/>
  <c r="G14" i="10"/>
  <c r="G11" i="10"/>
  <c r="K11" i="12" l="1"/>
  <c r="L11" i="12"/>
  <c r="D46" i="7"/>
  <c r="D41" i="7"/>
  <c r="D31" i="7"/>
  <c r="D27" i="7" l="1"/>
  <c r="D11" i="7"/>
  <c r="D8" i="7"/>
  <c r="D38" i="7"/>
  <c r="D18" i="7"/>
  <c r="D16" i="7"/>
  <c r="C17" i="11"/>
  <c r="C20" i="11"/>
  <c r="C22" i="11"/>
  <c r="C11" i="9"/>
  <c r="C12" i="9"/>
  <c r="C16" i="11" l="1"/>
  <c r="F18" i="11"/>
  <c r="F19" i="11"/>
  <c r="F21" i="11"/>
  <c r="F23" i="11"/>
  <c r="F24" i="11"/>
  <c r="D22" i="11"/>
  <c r="E20" i="11"/>
  <c r="G20" i="11" s="1"/>
  <c r="D20" i="11"/>
  <c r="E17" i="11"/>
  <c r="G17" i="11" s="1"/>
  <c r="D17" i="11"/>
  <c r="F17" i="11" s="1"/>
  <c r="F20" i="11" l="1"/>
  <c r="F25" i="11"/>
  <c r="E22" i="11"/>
  <c r="G25" i="11"/>
  <c r="E16" i="11"/>
  <c r="D16" i="11"/>
  <c r="G16" i="11" l="1"/>
  <c r="G22" i="11"/>
  <c r="F22" i="11"/>
  <c r="I26" i="10"/>
  <c r="H26" i="10"/>
  <c r="F26" i="10"/>
  <c r="H23" i="10"/>
  <c r="F23" i="10"/>
  <c r="I14" i="10"/>
  <c r="H14" i="10"/>
  <c r="F14" i="10"/>
  <c r="I11" i="10"/>
  <c r="I15" i="10" s="1"/>
  <c r="H11" i="10"/>
  <c r="H15" i="10" s="1"/>
  <c r="F11" i="10"/>
  <c r="F15" i="10" s="1"/>
  <c r="F27" i="10" s="1"/>
  <c r="H27" i="10" l="1"/>
  <c r="I27" i="10"/>
  <c r="E9" i="7" l="1"/>
  <c r="E10" i="7"/>
  <c r="E27" i="7" l="1"/>
  <c r="E38" i="7"/>
  <c r="F16" i="7"/>
  <c r="E16" i="7"/>
  <c r="C16" i="7"/>
  <c r="E8" i="7"/>
  <c r="C8" i="7"/>
  <c r="F41" i="7" l="1"/>
  <c r="C41" i="7"/>
  <c r="H40" i="7"/>
  <c r="G40" i="7"/>
  <c r="G39" i="7"/>
  <c r="E41" i="7"/>
  <c r="F38" i="7"/>
  <c r="H38" i="7" s="1"/>
  <c r="C38" i="7"/>
  <c r="F31" i="7"/>
  <c r="E31" i="7"/>
  <c r="C31" i="7"/>
  <c r="H28" i="7"/>
  <c r="F27" i="7"/>
  <c r="C27" i="7"/>
  <c r="F18" i="7"/>
  <c r="E18" i="7"/>
  <c r="C18" i="7"/>
  <c r="H17" i="7"/>
  <c r="G17" i="7"/>
  <c r="G16" i="7"/>
  <c r="C11" i="7"/>
  <c r="H10" i="7"/>
  <c r="G10" i="7"/>
  <c r="G9" i="7"/>
  <c r="H9" i="7"/>
  <c r="F8" i="7"/>
  <c r="H8" i="7" s="1"/>
  <c r="C46" i="7" l="1"/>
  <c r="G38" i="7"/>
  <c r="H27" i="7"/>
  <c r="G31" i="7"/>
  <c r="H41" i="7"/>
  <c r="E11" i="7"/>
  <c r="E46" i="7" s="1"/>
  <c r="G41" i="7"/>
  <c r="H16" i="7"/>
  <c r="H31" i="7"/>
  <c r="G27" i="7"/>
  <c r="H18" i="7"/>
  <c r="H39" i="7"/>
  <c r="F11" i="7"/>
  <c r="G8" i="7"/>
  <c r="G18" i="7"/>
  <c r="F46" i="7" l="1"/>
  <c r="H11" i="7"/>
  <c r="G11" i="7"/>
  <c r="G46" i="7" l="1"/>
  <c r="H46" i="7"/>
  <c r="G13" i="9" l="1"/>
  <c r="G14" i="9"/>
  <c r="F13" i="9"/>
  <c r="F14" i="9"/>
  <c r="D12" i="9"/>
  <c r="D11" i="9" s="1"/>
  <c r="E12" i="9"/>
  <c r="B12" i="9"/>
  <c r="B11" i="9" s="1"/>
  <c r="G12" i="9" l="1"/>
  <c r="E11" i="9"/>
  <c r="F11" i="9" s="1"/>
  <c r="F12" i="9"/>
  <c r="G11" i="9" l="1"/>
</calcChain>
</file>

<file path=xl/sharedStrings.xml><?xml version="1.0" encoding="utf-8"?>
<sst xmlns="http://schemas.openxmlformats.org/spreadsheetml/2006/main" count="572" uniqueCount="246">
  <si>
    <t>Rashodi za zaposlene</t>
  </si>
  <si>
    <t>Materijalni rashodi</t>
  </si>
  <si>
    <t>Rashodi za nabavu nefinancijske imovine</t>
  </si>
  <si>
    <t>I. OPĆI DIO</t>
  </si>
  <si>
    <t>Opći prihodi i primici</t>
  </si>
  <si>
    <t>Rashodi poslovanja</t>
  </si>
  <si>
    <t xml:space="preserve">A. RAČUN PRIHODA I RASHODA </t>
  </si>
  <si>
    <t>RASHODI PREMA FUNKCIJSKOJ KLASIFIKACIJI</t>
  </si>
  <si>
    <t>BROJČANA OZNAKA I NAZIV</t>
  </si>
  <si>
    <t>Šifra</t>
  </si>
  <si>
    <t>Naziv</t>
  </si>
  <si>
    <t>Vlastiti prihodi</t>
  </si>
  <si>
    <t>II. POSEBNI DIO</t>
  </si>
  <si>
    <t>Naziv računa</t>
  </si>
  <si>
    <t>Izvor financiranja 3 Vlastiti prihodi</t>
  </si>
  <si>
    <t>Rashodi za usluge</t>
  </si>
  <si>
    <t>Nematerijalna imovina</t>
  </si>
  <si>
    <t>Postrojenja i oprema</t>
  </si>
  <si>
    <t>Plaće</t>
  </si>
  <si>
    <t>Doprinosi na plaće</t>
  </si>
  <si>
    <t>Ostali rashodi</t>
  </si>
  <si>
    <t>Nematerijalna proizvedena imovina</t>
  </si>
  <si>
    <t>Naknade troškova zaposlenima</t>
  </si>
  <si>
    <t>Rashodi za materijal i energiju</t>
  </si>
  <si>
    <t>Ostali nespomenuti rashodi poslovanja</t>
  </si>
  <si>
    <t>Ostali financijski rashodi</t>
  </si>
  <si>
    <t>Naknade za prijevoz, za rad na terenu i odvojeni život</t>
  </si>
  <si>
    <t>Stručno usavršavanje zaposlenika</t>
  </si>
  <si>
    <t>Uredski materijal i ostali materijalni rashodi</t>
  </si>
  <si>
    <t>Materijal i sirovine</t>
  </si>
  <si>
    <t>Zdravstvene i veterinarske usluge</t>
  </si>
  <si>
    <t>Intelektualne i osobne usluge</t>
  </si>
  <si>
    <t>Ostale usluge</t>
  </si>
  <si>
    <t>Zakupnine i najamnine</t>
  </si>
  <si>
    <t>Izvršenje prethodne godine</t>
  </si>
  <si>
    <t>Plan tekuće godine</t>
  </si>
  <si>
    <t xml:space="preserve">Izvršenje tekuće godine </t>
  </si>
  <si>
    <t>Plaće za redovan rad</t>
  </si>
  <si>
    <t>Doprinosi za obvezno zdravstveno osiguranje</t>
  </si>
  <si>
    <t>Doprinosi za obvezno osiguranje u slučaju nezaposlenosti</t>
  </si>
  <si>
    <t>3211</t>
  </si>
  <si>
    <t>Službena putovanja</t>
  </si>
  <si>
    <t>3212</t>
  </si>
  <si>
    <t>Energija</t>
  </si>
  <si>
    <t>Materijal i dijelovi za tekuće i investicijsko održavanje</t>
  </si>
  <si>
    <t>Indeks</t>
  </si>
  <si>
    <t>Usluge telefona, pošte i prijevoza</t>
  </si>
  <si>
    <t>Usluge tekućeg i investicijskog održavanja</t>
  </si>
  <si>
    <t>Komunalne usluge</t>
  </si>
  <si>
    <t>Računalne usluge</t>
  </si>
  <si>
    <t>Reprezentacija</t>
  </si>
  <si>
    <t>Pristojbe i naknade</t>
  </si>
  <si>
    <t>Bankarske usluge i usluge platnog prometa</t>
  </si>
  <si>
    <t>Komunikacijska oprema</t>
  </si>
  <si>
    <t>Uredska oprema i namještaj</t>
  </si>
  <si>
    <t>4=3/2*100</t>
  </si>
  <si>
    <t xml:space="preserve">UKUPNO RASHODI </t>
  </si>
  <si>
    <t>Plaće za prekovremeni rad</t>
  </si>
  <si>
    <t>Stručnjo usavršavanje zaposlenika</t>
  </si>
  <si>
    <t>Ostale naiknade troškova zaposlenicima</t>
  </si>
  <si>
    <t>Ostali rashodi za zaposlene</t>
  </si>
  <si>
    <t>Sitan inventar i auto gume</t>
  </si>
  <si>
    <t>Službena, radna i zaštitna odjeća i obuća</t>
  </si>
  <si>
    <t>Usluge promidžbe i informiranja</t>
  </si>
  <si>
    <t>Naknade troškova osobama izvan radnog odnosa</t>
  </si>
  <si>
    <t>Naknade za rad pred. I izvršnih tijela</t>
  </si>
  <si>
    <t>Premije osiguranja</t>
  </si>
  <si>
    <t>Članarine i norme</t>
  </si>
  <si>
    <t>Troškovi sudskih postupaka</t>
  </si>
  <si>
    <t>Zatezne kamate</t>
  </si>
  <si>
    <t>Ostali nespomenuti financijski rashodi</t>
  </si>
  <si>
    <t>Financijski rahodi</t>
  </si>
  <si>
    <t>Oprema za održavanje i zaštitu</t>
  </si>
  <si>
    <t>Ostale kazne</t>
  </si>
  <si>
    <t>Naknadeštete zaposlenicima</t>
  </si>
  <si>
    <t>Kazne, penali i naknade štete</t>
  </si>
  <si>
    <t>Rashodi za nabavu proizv.dugotr.imovine</t>
  </si>
  <si>
    <t>A841001</t>
  </si>
  <si>
    <t>ADMINISTRACIJA I UPRAVLJANJE APPRRR</t>
  </si>
  <si>
    <t>P3001</t>
  </si>
  <si>
    <t>UPRAVLJANJE POLJOPRIVREDOM, RIBARSTVOM I RURALNIM RAZVOJEM</t>
  </si>
  <si>
    <t>Pomoći EU</t>
  </si>
  <si>
    <t>A841007</t>
  </si>
  <si>
    <t>ORGANIZACIJA MEĐUNARODNIH DOGAĐANJA</t>
  </si>
  <si>
    <t>USPOSTAVA INTEGRIRANOG ADMINISTRATIVNOG KONTROLNOG SUSTAVA - LPIS</t>
  </si>
  <si>
    <t>K650068</t>
  </si>
  <si>
    <t>K841002</t>
  </si>
  <si>
    <t>INFORMATIZACIJA</t>
  </si>
  <si>
    <t>Rashodi za nabavu neproizv.dugotr.imovine</t>
  </si>
  <si>
    <t>Licence</t>
  </si>
  <si>
    <t>Instrumenti, uređaji i strojevi</t>
  </si>
  <si>
    <t>Ulaganja u računalne programe</t>
  </si>
  <si>
    <t>T841008</t>
  </si>
  <si>
    <t>HRVATSKI ZEMLJIŠNI INFORMACIJSKI SUSTAV - CROLIS</t>
  </si>
  <si>
    <t>Sredstva učešća za pomoći</t>
  </si>
  <si>
    <t>Ostale pomoći i darovnice</t>
  </si>
  <si>
    <t>P3004</t>
  </si>
  <si>
    <t>RURALNI RAZVOJ</t>
  </si>
  <si>
    <t>A841005</t>
  </si>
  <si>
    <t xml:space="preserve">TEHNIČKAPOMOĆ PROGRAM RURALNOG RAZVOJA </t>
  </si>
  <si>
    <t>12+565</t>
  </si>
  <si>
    <t>P3005</t>
  </si>
  <si>
    <t>RIBARSTVO</t>
  </si>
  <si>
    <t>A841006</t>
  </si>
  <si>
    <t>TEHNIČKAPOMOĆ OPERATIVNI PROGRAM ZA POMORSTVO I RIBARSTVO</t>
  </si>
  <si>
    <t>12+564</t>
  </si>
  <si>
    <t>042 Poljoprivreda, šumarstvo, ribarstvo i lov</t>
  </si>
  <si>
    <t>0421 Poljoprivreda</t>
  </si>
  <si>
    <t>0423 Ribarstvo i lov</t>
  </si>
  <si>
    <t>PRIHODI PREMA EKONOMSKOJ KLASIFIKACIJI I IZVORIMA FINANCIRANJA</t>
  </si>
  <si>
    <t>Izvor financiranja 1 Opći prihodi i primici</t>
  </si>
  <si>
    <t>Račun prihoda/primitaka</t>
  </si>
  <si>
    <t>6=5/2*100</t>
  </si>
  <si>
    <t>7=5/4*100</t>
  </si>
  <si>
    <t>Prihodi iz nadležnog proračuna</t>
  </si>
  <si>
    <t xml:space="preserve">Prihodi iz nadležnog proračuna za financiranje rashoda poslovanja </t>
  </si>
  <si>
    <t xml:space="preserve">Prihodi iz nadležnog proračuna za financiranje rashoda za nabavu nefinanijske imovine </t>
  </si>
  <si>
    <r>
      <t xml:space="preserve">UKUPNO </t>
    </r>
    <r>
      <rPr>
        <b/>
        <i/>
        <sz val="11"/>
        <color theme="1"/>
        <rFont val="Calibri"/>
        <family val="2"/>
        <charset val="238"/>
        <scheme val="minor"/>
      </rPr>
      <t>Izvor financiranja Opći prihodi i primici</t>
    </r>
  </si>
  <si>
    <t>Prihodi od prodaje proizvoda i roba te pruženih usluga, prihodi od donacija te povrati po protestiranim jamstvima</t>
  </si>
  <si>
    <t>Prihodi od prodaje proizvoda i usluga</t>
  </si>
  <si>
    <r>
      <t xml:space="preserve">UKUPNO </t>
    </r>
    <r>
      <rPr>
        <b/>
        <i/>
        <sz val="11"/>
        <color theme="1"/>
        <rFont val="Calibri"/>
        <family val="2"/>
        <charset val="238"/>
        <scheme val="minor"/>
      </rPr>
      <t>Izvor financiranja Vlastiti prihodi</t>
    </r>
  </si>
  <si>
    <t>Izvor financiranja 51 i 52 Pomoći</t>
  </si>
  <si>
    <t>Pomoći iz inozemstva od subjekata unutar općeg proračuna</t>
  </si>
  <si>
    <t>Tekuće pomoći od institucija i tijela EU</t>
  </si>
  <si>
    <r>
      <t xml:space="preserve">UKUPNO </t>
    </r>
    <r>
      <rPr>
        <b/>
        <i/>
        <sz val="11"/>
        <color theme="1"/>
        <rFont val="Calibri"/>
        <family val="2"/>
        <charset val="238"/>
        <scheme val="minor"/>
      </rPr>
      <t>Izvor financiranja Pomoći</t>
    </r>
  </si>
  <si>
    <t>Izvor financiranja 565 i 564 Fondovi EU</t>
  </si>
  <si>
    <t>Kapitalne pomoći od institucija i tijela EU</t>
  </si>
  <si>
    <r>
      <t xml:space="preserve">UKUPNO </t>
    </r>
    <r>
      <rPr>
        <b/>
        <i/>
        <sz val="11"/>
        <color theme="1"/>
        <rFont val="Calibri"/>
        <family val="2"/>
        <charset val="238"/>
        <scheme val="minor"/>
      </rPr>
      <t>Izvor financiranja Fondovi EU</t>
    </r>
  </si>
  <si>
    <t>UKUPNO PRIHODI POSLOVANJA</t>
  </si>
  <si>
    <t>Donos iz 2022.g.</t>
  </si>
  <si>
    <t xml:space="preserve">Donos iz 2022.g.  </t>
  </si>
  <si>
    <t>Tekući prijenosi između proračunskih korisnika istog proračuna</t>
  </si>
  <si>
    <t>Tekući prijenosi između proračunskih korisnika istog proračuna temeljem prijenosa EU sredstava</t>
  </si>
  <si>
    <t>GODIŠNJI IZVJEŠTAJ O IZVRŠENJU FINANCIJSKOG PLANA ZA 2023.g.</t>
  </si>
  <si>
    <t>Ostvarenje/     izvršenje                  I-XII.2023.</t>
  </si>
  <si>
    <t xml:space="preserve">Tekući plan 2023.g. </t>
  </si>
  <si>
    <t>Odnos na dan 31.12.2023.</t>
  </si>
  <si>
    <t>Ostvarenje/     izvršenje  2022.g.</t>
  </si>
  <si>
    <t>Ostvarenje/     izvršenje 2022.g.</t>
  </si>
  <si>
    <t>Ostvarenje/     izvršenje 2022</t>
  </si>
  <si>
    <t>GODIŠNJI  IZVJEŠTAJ O IZVRŠENJU FINANCIJSKOG PLANA ZA 2023.g. PO PROGRAMSKOJ I EKONOMSKOJ KLASIFIKACIJI TE IZVORIMA FINANCIRANJA AGENCIJE ZA PLAĆANJA U POLJOPRIVREDI, RIBARSTVU I RURALNOM RAZVOJU</t>
  </si>
  <si>
    <t>A. SAŽETAK RAČUNA PRIHODA I RASHODA</t>
  </si>
  <si>
    <t>IZVRŠENJE
2022.</t>
  </si>
  <si>
    <t>TEKUĆI PLAN
2023.</t>
  </si>
  <si>
    <t>6 PRIHODI POSLOVANJA</t>
  </si>
  <si>
    <t>7 PRIHODI OD PRODAJE NEFINANCIJSKE IMOVINE</t>
  </si>
  <si>
    <t>PRIHODI UKUPNO</t>
  </si>
  <si>
    <t>3 RASHODI  POSLOVANJA</t>
  </si>
  <si>
    <t>4 RASHODI ZA NABAVU NEFINANCIJSKE IMOVINE</t>
  </si>
  <si>
    <t>RASHODI UKUPNO</t>
  </si>
  <si>
    <t>RAZLIKA - VIŠAK / MANJAK</t>
  </si>
  <si>
    <t>B. SAŽETAK RAČUNA FINANCIRANJA</t>
  </si>
  <si>
    <t>8 PRIMICI OD FINANCIJSKE IMOVINE I ZADUŽIVANJA</t>
  </si>
  <si>
    <t>5 IZDACI ZA FINANCIJSKU IMOVINU I OTPLATE ZAJMOVA</t>
  </si>
  <si>
    <t>RAZLIKA PRIMITAKA I IZDATAKA</t>
  </si>
  <si>
    <t>PRIJENOS SREDSTAVA IZ PRETHODNE GODINE</t>
  </si>
  <si>
    <t>PRIJENOS SREDSTAVA U SLJEDEĆE RAZDOBLJE</t>
  </si>
  <si>
    <t>NETO FINANCIRANJE</t>
  </si>
  <si>
    <t>VIŠAK / MANJAK + NETO FINANCIRANJE</t>
  </si>
  <si>
    <t>Napomena:  Iznosi u stupcu "Izvršenje 2022." preračunavaju se iz kuna u eure prema fiksnom tečaju konverzije (1 EUR=7,53450 kuna) i po pravilima za preračunavanje i zaokruživanje.</t>
  </si>
  <si>
    <t xml:space="preserve">IZVRŠENJE 2023.g. </t>
  </si>
  <si>
    <t>IZVRŠENJE 2023</t>
  </si>
  <si>
    <t>UKUPNI RASHODI</t>
  </si>
  <si>
    <t>1 Opći prihodi i primici</t>
  </si>
  <si>
    <t>11 Opći prihodi i primici</t>
  </si>
  <si>
    <t>12 Sredstva učešća za pomoći</t>
  </si>
  <si>
    <t>3 Vlastiti prihodi</t>
  </si>
  <si>
    <t>31 Vlastiti prihodi</t>
  </si>
  <si>
    <t>5 Pomoći</t>
  </si>
  <si>
    <t>51 Pomoći EU</t>
  </si>
  <si>
    <t>52 Ostale pomoći i darovnice</t>
  </si>
  <si>
    <t>56 Fondovi EU</t>
  </si>
  <si>
    <t xml:space="preserve">Ostvareno u 2023.g.
</t>
  </si>
  <si>
    <t xml:space="preserve"> RASHODI PREMA IZVORIMA FINANCIRANJA</t>
  </si>
  <si>
    <t>IZVRŠENJE FINANCIJSKOG PLANA PRORAČUNSKOG KORISNIKA DRŽAVNOG PRORAČUNA
ZA 2023. I PROJEKCIJE ZA 2024. I 2025. GODINU</t>
  </si>
  <si>
    <t>7=5/3*100</t>
  </si>
  <si>
    <t>Tekući plan 2023.g.</t>
  </si>
  <si>
    <t>Rebalans 2023. (NN 129/23)</t>
  </si>
  <si>
    <t>Rebalans 2023.g. (NN129/23)</t>
  </si>
  <si>
    <t>REBALANS 2023.g. (NN129/23)</t>
  </si>
  <si>
    <t>6(5/4*100)</t>
  </si>
  <si>
    <t>7(5/2*100)</t>
  </si>
  <si>
    <t xml:space="preserve"> RAČUN PRIHODA I RASHODA </t>
  </si>
  <si>
    <t xml:space="preserve">IZVJEŠTAJ O PRIHODIMA I RASHODIMA PREMA EKONOMSKOJ KLASIFIKACIJI </t>
  </si>
  <si>
    <t>INDEKS</t>
  </si>
  <si>
    <t>INDEKS**</t>
  </si>
  <si>
    <t>UKUPNO PRIHODI</t>
  </si>
  <si>
    <t>Prihodi poslovanja</t>
  </si>
  <si>
    <t>Pomoći iz inozemstva i od subjekata unutar općeg proračuna</t>
  </si>
  <si>
    <t>Pomoći od inozemnih vlada</t>
  </si>
  <si>
    <t>UKUPNO RASHODI</t>
  </si>
  <si>
    <t>Plaće (Bruto)</t>
  </si>
  <si>
    <t>OSTVARENJE/IZVRŠENJE 
2022.g.</t>
  </si>
  <si>
    <t>TEKUĆI PLAN 2023.g.</t>
  </si>
  <si>
    <t>REBALANS 2023.g.</t>
  </si>
  <si>
    <t>OSTVARENJE/IZVRŠENJE 
2023.g.</t>
  </si>
  <si>
    <t>Prihodi iz nadležnog proračuna za financiranje redovne djelatnosti proračunskog korisnika</t>
  </si>
  <si>
    <t>Ostale naknade troškova zaposlenima</t>
  </si>
  <si>
    <t>Sitni inventar i auto gume</t>
  </si>
  <si>
    <t>Financijski rashodi</t>
  </si>
  <si>
    <t>Naknade šteta zaposlenicima</t>
  </si>
  <si>
    <t>Naknade za rad predstavničkih i izvršnih tijela, povjerenstava i slično</t>
  </si>
  <si>
    <t>Rashodi za nabavu proizvedene dugotrajne imovine</t>
  </si>
  <si>
    <t>UKUPNI PRIHODI</t>
  </si>
  <si>
    <t/>
  </si>
  <si>
    <t>Ostvarenje/Izvršenje 
01.2022. - 12.2022.</t>
  </si>
  <si>
    <t>Izvorni plan ili Rebalans 
2023.</t>
  </si>
  <si>
    <t>Tekući plan 
2023.</t>
  </si>
  <si>
    <t>Ostvarenje/Izvršenje 
01.2023. - 12.2023.</t>
  </si>
  <si>
    <t>Indeks
(5)/(2)</t>
  </si>
  <si>
    <t>Indeks
(5)/(4)</t>
  </si>
  <si>
    <t>EUR</t>
  </si>
  <si>
    <t>6 Prihodi poslovanja</t>
  </si>
  <si>
    <t>67 Prihodi iz proračuna</t>
  </si>
  <si>
    <t>671 Prihodi iz proračuna</t>
  </si>
  <si>
    <t>6711 Prihodi iz nadležnog proračuna za financiranje rashoda</t>
  </si>
  <si>
    <t>6712 Prihodi iz nadležnog proračuna za financiranje rashoda</t>
  </si>
  <si>
    <t>6714 Prihodi od nadležnog proračuna za financiranje izdataka</t>
  </si>
  <si>
    <t>Prihodi i rashodi</t>
  </si>
  <si>
    <t>PRIHODI</t>
  </si>
  <si>
    <t>6</t>
  </si>
  <si>
    <t>63</t>
  </si>
  <si>
    <t>Pomoći iz inozemstva (darovnice) i od subjekata unutar općeg proračuna</t>
  </si>
  <si>
    <t>632</t>
  </si>
  <si>
    <t>Pomoći od međunarodnih organizacija te institucija i tijela EU</t>
  </si>
  <si>
    <t>6323</t>
  </si>
  <si>
    <t>Tekuće pomoći od institucija i tijela  EU</t>
  </si>
  <si>
    <t>6324</t>
  </si>
  <si>
    <t>Kapitalne pomoći od institucija i tijela  EU</t>
  </si>
  <si>
    <t>66</t>
  </si>
  <si>
    <t>Prihodi od prodaje proizvoda i robe te pruženih usluga i prihodi od donacija</t>
  </si>
  <si>
    <t>661</t>
  </si>
  <si>
    <t>Prihodi od prodaje proizvoda i robe te pruženih usluga</t>
  </si>
  <si>
    <t>6615</t>
  </si>
  <si>
    <t>Prihodi od pruženih usluga</t>
  </si>
  <si>
    <t>IZVJEŠTAJ RAČUNA FINANCIRANJA PREMA EKONOMSKOJ KLASIFIKACIJI</t>
  </si>
  <si>
    <t xml:space="preserve">           BROJČANA OZNAKA I NAZIV</t>
  </si>
  <si>
    <t>06030 Agencija za plaćanja u poljoprivredi, ribarstvu i ruralnom razvoju</t>
  </si>
  <si>
    <t>12 Sredstva učešća u pomoći</t>
  </si>
  <si>
    <t>52 Ostale pomoći</t>
  </si>
  <si>
    <t>564 Ribarski fondovi (EMFF i EFF)</t>
  </si>
  <si>
    <t>565 Europski poljoprivredni fond za ruralni razvoj (EPFRR)</t>
  </si>
  <si>
    <t>Rebalans 2023 (NN 129/23)</t>
  </si>
  <si>
    <t>06030</t>
  </si>
  <si>
    <t>Agencija za plaćanja u poljoprivredi, ribarstvu i ruralnom razvoju</t>
  </si>
  <si>
    <t>POLJOPRIVREDA, ŠUMARSTVO, RIBARSTVO I LOVSTVO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</si>
</sst>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67" x14ac:knownFonts="1">
    <font>
      <sz val="10"/>
      <color rgb="FF00000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color rgb="FF002060"/>
      <name val="Calibri"/>
      <family val="2"/>
    </font>
    <font>
      <sz val="12"/>
      <color rgb="FF002060"/>
      <name val="Calibri"/>
      <family val="2"/>
    </font>
    <font>
      <sz val="10"/>
      <color indexed="8"/>
      <name val="Arial"/>
      <family val="2"/>
      <charset val="238"/>
    </font>
    <font>
      <b/>
      <sz val="12"/>
      <color rgb="FF002060"/>
      <name val="Calibri"/>
      <family val="2"/>
      <scheme val="minor"/>
    </font>
    <font>
      <b/>
      <sz val="11"/>
      <color rgb="FF002060"/>
      <name val="Calibri"/>
      <family val="2"/>
      <scheme val="minor"/>
    </font>
    <font>
      <b/>
      <i/>
      <sz val="11"/>
      <color rgb="FF002060"/>
      <name val="Calibri"/>
      <family val="2"/>
      <scheme val="minor"/>
    </font>
    <font>
      <b/>
      <i/>
      <sz val="12"/>
      <color rgb="FF002060"/>
      <name val="Calibri"/>
      <family val="2"/>
      <scheme val="minor"/>
    </font>
    <font>
      <sz val="10"/>
      <name val="Arial"/>
      <family val="2"/>
    </font>
    <font>
      <sz val="12"/>
      <color rgb="FF002060"/>
      <name val="Calibri"/>
      <family val="2"/>
      <scheme val="minor"/>
    </font>
    <font>
      <i/>
      <sz val="12"/>
      <color rgb="FF002060"/>
      <name val="Calibri"/>
      <family val="2"/>
      <scheme val="minor"/>
    </font>
    <font>
      <sz val="12"/>
      <color rgb="FF000000"/>
      <name val="Calibri"/>
      <family val="2"/>
    </font>
    <font>
      <b/>
      <i/>
      <sz val="12"/>
      <color rgb="FFFF0000"/>
      <name val="Calibri"/>
      <family val="2"/>
      <scheme val="minor"/>
    </font>
    <font>
      <b/>
      <sz val="8"/>
      <color rgb="FF002060"/>
      <name val="Calibri"/>
      <family val="2"/>
      <scheme val="minor"/>
    </font>
    <font>
      <b/>
      <i/>
      <sz val="8"/>
      <color rgb="FF002060"/>
      <name val="Calibri"/>
      <family val="2"/>
      <scheme val="minor"/>
    </font>
    <font>
      <sz val="8"/>
      <name val="Arial"/>
      <family val="2"/>
    </font>
    <font>
      <b/>
      <sz val="11"/>
      <color rgb="FF002060"/>
      <name val="Calibri"/>
      <family val="2"/>
    </font>
    <font>
      <sz val="11"/>
      <color rgb="FF000000"/>
      <name val="Calibri"/>
      <family val="2"/>
    </font>
    <font>
      <b/>
      <i/>
      <sz val="8"/>
      <color rgb="FF002060"/>
      <name val="Calibri"/>
      <family val="2"/>
    </font>
    <font>
      <i/>
      <sz val="8"/>
      <color rgb="FF000000"/>
      <name val="Calibri"/>
      <family val="2"/>
    </font>
    <font>
      <b/>
      <sz val="11"/>
      <color rgb="FF002060"/>
      <name val="Calibri"/>
      <family val="2"/>
      <charset val="238"/>
    </font>
    <font>
      <b/>
      <i/>
      <sz val="11"/>
      <color rgb="FF002060"/>
      <name val="Calibri"/>
      <family val="2"/>
    </font>
    <font>
      <i/>
      <sz val="11"/>
      <color rgb="FF000000"/>
      <name val="Calibri"/>
      <family val="2"/>
    </font>
    <font>
      <b/>
      <sz val="12"/>
      <color rgb="FF002060"/>
      <name val="Calibri"/>
      <family val="2"/>
      <charset val="238"/>
      <scheme val="minor"/>
    </font>
    <font>
      <b/>
      <i/>
      <sz val="12"/>
      <color rgb="FF002060"/>
      <name val="Calibri"/>
      <family val="2"/>
      <charset val="238"/>
      <scheme val="minor"/>
    </font>
    <font>
      <sz val="12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0"/>
      <color rgb="FF002060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14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color indexed="8"/>
      <name val="Arial"/>
      <family val="2"/>
      <charset val="238"/>
    </font>
    <font>
      <i/>
      <sz val="10"/>
      <color rgb="FF000000"/>
      <name val="Arial"/>
      <family val="2"/>
      <charset val="238"/>
    </font>
    <font>
      <sz val="8"/>
      <color indexed="8"/>
      <name val="Arial"/>
      <family val="2"/>
    </font>
    <font>
      <b/>
      <sz val="8"/>
      <color indexed="8"/>
      <name val="Arial"/>
      <family val="2"/>
      <charset val="238"/>
    </font>
    <font>
      <b/>
      <sz val="11"/>
      <name val="Times New Roman"/>
      <family val="1"/>
    </font>
    <font>
      <b/>
      <sz val="10"/>
      <color theme="1"/>
      <name val="Calibri"/>
      <family val="2"/>
      <charset val="238"/>
      <scheme val="minor"/>
    </font>
    <font>
      <sz val="10"/>
      <name val="Times New Roman"/>
      <family val="1"/>
      <charset val="238"/>
    </font>
    <font>
      <sz val="10"/>
      <color indexed="8"/>
      <name val="Arial"/>
      <family val="2"/>
    </font>
    <font>
      <b/>
      <sz val="10"/>
      <color indexed="44"/>
      <name val="Arial"/>
      <family val="2"/>
      <charset val="238"/>
    </font>
    <font>
      <sz val="10"/>
      <color indexed="8"/>
      <name val="Times New Roman"/>
      <family val="1"/>
      <charset val="238"/>
    </font>
    <font>
      <b/>
      <i/>
      <sz val="10"/>
      <color rgb="FF000000"/>
      <name val="Arial"/>
      <family val="2"/>
      <charset val="238"/>
    </font>
    <font>
      <sz val="10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b/>
      <i/>
      <sz val="10"/>
      <color indexed="8"/>
      <name val="Arial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4" tint="0.79998168889431442"/>
        <bgColor rgb="FFFFFFFF"/>
      </patternFill>
    </fill>
    <fill>
      <patternFill patternType="solid">
        <fgColor theme="6" tint="0.59999389629810485"/>
        <bgColor rgb="FFFF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/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0" fontId="4" fillId="0" borderId="0"/>
    <xf numFmtId="0" fontId="12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7" fillId="0" borderId="0"/>
    <xf numFmtId="0" fontId="56" fillId="0" borderId="18" applyNumberFormat="0" applyProtection="0">
      <alignment horizontal="left" vertical="center" wrapText="1"/>
    </xf>
    <xf numFmtId="4" fontId="57" fillId="9" borderId="18" applyNumberFormat="0" applyProtection="0">
      <alignment vertical="center"/>
    </xf>
    <xf numFmtId="0" fontId="32" fillId="10" borderId="18" applyNumberFormat="0" applyProtection="0">
      <alignment horizontal="left" vertical="center" indent="1"/>
    </xf>
    <xf numFmtId="0" fontId="58" fillId="11" borderId="18" applyNumberFormat="0" applyProtection="0">
      <alignment horizontal="center" vertical="center"/>
    </xf>
    <xf numFmtId="4" fontId="59" fillId="0" borderId="18" applyNumberFormat="0" applyProtection="0">
      <alignment horizontal="right" vertical="center"/>
    </xf>
    <xf numFmtId="0" fontId="45" fillId="11" borderId="18" applyNumberFormat="0" applyProtection="0">
      <alignment horizontal="left" vertical="center" indent="1"/>
    </xf>
    <xf numFmtId="0" fontId="64" fillId="0" borderId="18" applyNumberFormat="0" applyProtection="0">
      <alignment horizontal="left" vertical="center" wrapText="1" justifyLastLine="1"/>
    </xf>
    <xf numFmtId="0" fontId="64" fillId="0" borderId="18" applyNumberFormat="0" applyProtection="0">
      <alignment horizontal="left" vertical="center" wrapText="1"/>
    </xf>
    <xf numFmtId="0" fontId="64" fillId="0" borderId="18" applyNumberFormat="0" applyProtection="0">
      <alignment horizontal="left" vertical="center" wrapText="1"/>
    </xf>
  </cellStyleXfs>
  <cellXfs count="412">
    <xf numFmtId="0" fontId="0" fillId="0" borderId="0" xfId="0"/>
    <xf numFmtId="0" fontId="8" fillId="3" borderId="0" xfId="1" applyFont="1" applyFill="1" applyAlignment="1">
      <alignment vertical="center" wrapText="1"/>
    </xf>
    <xf numFmtId="0" fontId="5" fillId="3" borderId="0" xfId="1" applyFont="1" applyFill="1" applyAlignment="1">
      <alignment horizontal="center" vertical="center" wrapText="1"/>
    </xf>
    <xf numFmtId="0" fontId="6" fillId="3" borderId="0" xfId="1" applyFont="1" applyFill="1" applyAlignment="1">
      <alignment vertical="center" wrapText="1"/>
    </xf>
    <xf numFmtId="3" fontId="14" fillId="0" borderId="0" xfId="0" applyNumberFormat="1" applyFont="1" applyAlignment="1">
      <alignment horizontal="left"/>
    </xf>
    <xf numFmtId="3" fontId="13" fillId="0" borderId="0" xfId="0" applyNumberFormat="1" applyFont="1"/>
    <xf numFmtId="3" fontId="11" fillId="0" borderId="0" xfId="0" applyNumberFormat="1" applyFont="1"/>
    <xf numFmtId="0" fontId="15" fillId="0" borderId="0" xfId="0" applyFont="1"/>
    <xf numFmtId="3" fontId="11" fillId="3" borderId="0" xfId="0" applyNumberFormat="1" applyFont="1" applyFill="1" applyAlignment="1">
      <alignment vertical="center"/>
    </xf>
    <xf numFmtId="3" fontId="11" fillId="5" borderId="0" xfId="0" applyNumberFormat="1" applyFont="1" applyFill="1" applyAlignment="1">
      <alignment horizontal="right" vertical="center"/>
    </xf>
    <xf numFmtId="0" fontId="8" fillId="0" borderId="0" xfId="0" applyFont="1" applyAlignment="1">
      <alignment vertical="center" wrapText="1"/>
    </xf>
    <xf numFmtId="3" fontId="11" fillId="0" borderId="0" xfId="0" applyNumberFormat="1" applyFont="1" applyAlignment="1">
      <alignment horizontal="right" vertical="center"/>
    </xf>
    <xf numFmtId="3" fontId="16" fillId="0" borderId="0" xfId="0" applyNumberFormat="1" applyFont="1" applyAlignment="1">
      <alignment horizontal="right" vertical="center"/>
    </xf>
    <xf numFmtId="3" fontId="16" fillId="0" borderId="0" xfId="0" applyNumberFormat="1" applyFont="1"/>
    <xf numFmtId="3" fontId="8" fillId="0" borderId="0" xfId="0" applyNumberFormat="1" applyFont="1" applyAlignment="1">
      <alignment horizontal="center" vertical="center" wrapText="1"/>
    </xf>
    <xf numFmtId="3" fontId="8" fillId="0" borderId="0" xfId="0" applyNumberFormat="1" applyFont="1"/>
    <xf numFmtId="3" fontId="8" fillId="0" borderId="0" xfId="0" applyNumberFormat="1" applyFont="1" applyAlignment="1">
      <alignment horizontal="right" vertical="center"/>
    </xf>
    <xf numFmtId="3" fontId="8" fillId="0" borderId="0" xfId="0" applyNumberFormat="1" applyFont="1" applyAlignment="1">
      <alignment vertical="center"/>
    </xf>
    <xf numFmtId="3" fontId="11" fillId="0" borderId="0" xfId="0" applyNumberFormat="1" applyFont="1" applyAlignment="1">
      <alignment vertical="center"/>
    </xf>
    <xf numFmtId="3" fontId="13" fillId="0" borderId="0" xfId="0" applyNumberFormat="1" applyFont="1" applyAlignment="1">
      <alignment vertical="center"/>
    </xf>
    <xf numFmtId="3" fontId="13" fillId="0" borderId="0" xfId="0" applyNumberFormat="1" applyFont="1" applyAlignment="1">
      <alignment horizontal="right" vertical="center"/>
    </xf>
    <xf numFmtId="3" fontId="18" fillId="0" borderId="0" xfId="0" applyNumberFormat="1" applyFont="1" applyAlignment="1">
      <alignment horizontal="right" vertical="center"/>
    </xf>
    <xf numFmtId="3" fontId="18" fillId="0" borderId="0" xfId="0" applyNumberFormat="1" applyFont="1"/>
    <xf numFmtId="3" fontId="9" fillId="2" borderId="2" xfId="0" applyNumberFormat="1" applyFont="1" applyFill="1" applyBorder="1" applyAlignment="1">
      <alignment horizontal="center" vertical="center" wrapText="1"/>
    </xf>
    <xf numFmtId="0" fontId="20" fillId="3" borderId="2" xfId="1" applyFont="1" applyFill="1" applyBorder="1" applyAlignment="1">
      <alignment horizontal="center" vertical="center" wrapText="1"/>
    </xf>
    <xf numFmtId="0" fontId="21" fillId="0" borderId="0" xfId="0" applyFont="1"/>
    <xf numFmtId="0" fontId="22" fillId="3" borderId="2" xfId="1" applyFont="1" applyFill="1" applyBorder="1" applyAlignment="1">
      <alignment horizontal="center" vertical="center" wrapText="1"/>
    </xf>
    <xf numFmtId="3" fontId="18" fillId="2" borderId="2" xfId="0" applyNumberFormat="1" applyFont="1" applyFill="1" applyBorder="1" applyAlignment="1">
      <alignment horizontal="center" vertical="center" wrapText="1"/>
    </xf>
    <xf numFmtId="0" fontId="23" fillId="0" borderId="0" xfId="0" applyFont="1"/>
    <xf numFmtId="3" fontId="8" fillId="5" borderId="2" xfId="0" applyNumberFormat="1" applyFont="1" applyFill="1" applyBorder="1" applyAlignment="1">
      <alignment horizontal="right" vertical="center"/>
    </xf>
    <xf numFmtId="0" fontId="8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3" fontId="13" fillId="5" borderId="2" xfId="0" applyNumberFormat="1" applyFont="1" applyFill="1" applyBorder="1" applyAlignment="1">
      <alignment horizontal="right" vertical="center"/>
    </xf>
    <xf numFmtId="0" fontId="8" fillId="5" borderId="2" xfId="0" applyFont="1" applyFill="1" applyBorder="1" applyAlignment="1">
      <alignment horizontal="center" vertical="center" wrapText="1"/>
    </xf>
    <xf numFmtId="3" fontId="8" fillId="5" borderId="2" xfId="0" applyNumberFormat="1" applyFont="1" applyFill="1" applyBorder="1" applyAlignment="1">
      <alignment horizontal="center" vertical="center" wrapText="1"/>
    </xf>
    <xf numFmtId="3" fontId="17" fillId="5" borderId="2" xfId="0" applyNumberFormat="1" applyFont="1" applyFill="1" applyBorder="1" applyAlignment="1">
      <alignment horizontal="center" vertical="center" wrapText="1"/>
    </xf>
    <xf numFmtId="3" fontId="18" fillId="0" borderId="2" xfId="0" applyNumberFormat="1" applyFont="1" applyBorder="1" applyAlignment="1">
      <alignment horizontal="center" vertical="center"/>
    </xf>
    <xf numFmtId="0" fontId="11" fillId="5" borderId="2" xfId="0" applyFont="1" applyFill="1" applyBorder="1" applyAlignment="1">
      <alignment horizontal="left" vertical="center" wrapText="1"/>
    </xf>
    <xf numFmtId="3" fontId="8" fillId="5" borderId="2" xfId="0" applyNumberFormat="1" applyFont="1" applyFill="1" applyBorder="1" applyAlignment="1">
      <alignment horizontal="left" vertical="center"/>
    </xf>
    <xf numFmtId="3" fontId="8" fillId="3" borderId="2" xfId="0" applyNumberFormat="1" applyFont="1" applyFill="1" applyBorder="1" applyAlignment="1">
      <alignment vertical="center"/>
    </xf>
    <xf numFmtId="0" fontId="8" fillId="5" borderId="2" xfId="0" applyFont="1" applyFill="1" applyBorder="1" applyAlignment="1">
      <alignment horizontal="right" vertical="center"/>
    </xf>
    <xf numFmtId="0" fontId="8" fillId="5" borderId="2" xfId="0" applyFont="1" applyFill="1" applyBorder="1" applyAlignment="1">
      <alignment horizontal="left" vertical="center" wrapText="1"/>
    </xf>
    <xf numFmtId="3" fontId="8" fillId="0" borderId="2" xfId="0" applyNumberFormat="1" applyFont="1" applyBorder="1" applyAlignment="1">
      <alignment horizontal="right" vertical="center"/>
    </xf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3" fontId="11" fillId="0" borderId="2" xfId="0" applyNumberFormat="1" applyFont="1" applyBorder="1"/>
    <xf numFmtId="0" fontId="8" fillId="0" borderId="2" xfId="0" applyFont="1" applyBorder="1" applyAlignment="1">
      <alignment horizontal="left" vertical="center" wrapText="1"/>
    </xf>
    <xf numFmtId="3" fontId="8" fillId="0" borderId="2" xfId="0" applyNumberFormat="1" applyFont="1" applyBorder="1"/>
    <xf numFmtId="0" fontId="13" fillId="0" borderId="2" xfId="0" applyFont="1" applyBorder="1" applyAlignment="1">
      <alignment horizontal="left" vertical="center" wrapText="1"/>
    </xf>
    <xf numFmtId="3" fontId="13" fillId="0" borderId="2" xfId="0" applyNumberFormat="1" applyFont="1" applyBorder="1" applyAlignment="1">
      <alignment horizontal="right" vertical="center"/>
    </xf>
    <xf numFmtId="3" fontId="11" fillId="0" borderId="2" xfId="0" applyNumberFormat="1" applyFont="1" applyBorder="1" applyAlignment="1">
      <alignment horizontal="right" vertical="center"/>
    </xf>
    <xf numFmtId="0" fontId="11" fillId="5" borderId="2" xfId="0" applyFont="1" applyFill="1" applyBorder="1" applyAlignment="1">
      <alignment horizontal="center" vertical="center"/>
    </xf>
    <xf numFmtId="3" fontId="11" fillId="5" borderId="2" xfId="0" applyNumberFormat="1" applyFont="1" applyFill="1" applyBorder="1" applyAlignment="1">
      <alignment horizontal="right" vertical="center"/>
    </xf>
    <xf numFmtId="0" fontId="8" fillId="5" borderId="2" xfId="0" applyFont="1" applyFill="1" applyBorder="1" applyAlignment="1">
      <alignment horizontal="center" vertical="center"/>
    </xf>
    <xf numFmtId="0" fontId="13" fillId="5" borderId="2" xfId="0" applyFont="1" applyFill="1" applyBorder="1" applyAlignment="1">
      <alignment horizontal="center" vertical="center"/>
    </xf>
    <xf numFmtId="0" fontId="13" fillId="5" borderId="2" xfId="0" applyFont="1" applyFill="1" applyBorder="1" applyAlignment="1">
      <alignment horizontal="left" vertical="center" wrapText="1"/>
    </xf>
    <xf numFmtId="3" fontId="8" fillId="0" borderId="2" xfId="0" applyNumberFormat="1" applyFont="1" applyBorder="1" applyAlignment="1">
      <alignment horizontal="left" vertical="center"/>
    </xf>
    <xf numFmtId="0" fontId="8" fillId="0" borderId="2" xfId="0" applyFont="1" applyBorder="1" applyAlignment="1">
      <alignment horizontal="right" vertical="center"/>
    </xf>
    <xf numFmtId="3" fontId="8" fillId="0" borderId="2" xfId="0" applyNumberFormat="1" applyFont="1" applyBorder="1" applyAlignment="1">
      <alignment vertical="center"/>
    </xf>
    <xf numFmtId="3" fontId="13" fillId="0" borderId="2" xfId="0" applyNumberFormat="1" applyFont="1" applyBorder="1" applyAlignment="1">
      <alignment vertical="center"/>
    </xf>
    <xf numFmtId="3" fontId="11" fillId="6" borderId="2" xfId="0" applyNumberFormat="1" applyFont="1" applyFill="1" applyBorder="1" applyAlignment="1">
      <alignment horizontal="left" vertical="center"/>
    </xf>
    <xf numFmtId="0" fontId="25" fillId="3" borderId="2" xfId="1" applyFont="1" applyFill="1" applyBorder="1" applyAlignment="1">
      <alignment horizontal="center" vertical="center" wrapText="1"/>
    </xf>
    <xf numFmtId="3" fontId="10" fillId="2" borderId="2" xfId="0" applyNumberFormat="1" applyFont="1" applyFill="1" applyBorder="1" applyAlignment="1">
      <alignment horizontal="right" vertical="center" wrapText="1"/>
    </xf>
    <xf numFmtId="0" fontId="26" fillId="0" borderId="0" xfId="0" applyFont="1"/>
    <xf numFmtId="3" fontId="27" fillId="0" borderId="2" xfId="0" applyNumberFormat="1" applyFont="1" applyBorder="1" applyAlignment="1">
      <alignment horizontal="right" vertical="center"/>
    </xf>
    <xf numFmtId="0" fontId="27" fillId="0" borderId="2" xfId="0" applyFont="1" applyBorder="1" applyAlignment="1">
      <alignment horizontal="center" vertical="center"/>
    </xf>
    <xf numFmtId="0" fontId="27" fillId="0" borderId="2" xfId="0" applyFont="1" applyBorder="1" applyAlignment="1">
      <alignment horizontal="left" vertical="center" wrapText="1"/>
    </xf>
    <xf numFmtId="0" fontId="27" fillId="0" borderId="2" xfId="0" applyFont="1" applyBorder="1" applyAlignment="1">
      <alignment horizontal="right" vertical="center"/>
    </xf>
    <xf numFmtId="3" fontId="28" fillId="5" borderId="2" xfId="0" applyNumberFormat="1" applyFont="1" applyFill="1" applyBorder="1" applyAlignment="1">
      <alignment horizontal="left" vertical="center"/>
    </xf>
    <xf numFmtId="3" fontId="28" fillId="3" borderId="2" xfId="0" applyNumberFormat="1" applyFont="1" applyFill="1" applyBorder="1" applyAlignment="1">
      <alignment vertical="center"/>
    </xf>
    <xf numFmtId="0" fontId="27" fillId="5" borderId="2" xfId="0" applyFont="1" applyFill="1" applyBorder="1" applyAlignment="1">
      <alignment horizontal="center" vertical="center"/>
    </xf>
    <xf numFmtId="3" fontId="27" fillId="5" borderId="2" xfId="0" applyNumberFormat="1" applyFont="1" applyFill="1" applyBorder="1" applyAlignment="1">
      <alignment horizontal="right" vertical="center"/>
    </xf>
    <xf numFmtId="0" fontId="29" fillId="5" borderId="2" xfId="0" applyFont="1" applyFill="1" applyBorder="1" applyAlignment="1">
      <alignment horizontal="center" vertical="center"/>
    </xf>
    <xf numFmtId="0" fontId="29" fillId="0" borderId="2" xfId="0" applyFont="1" applyBorder="1" applyAlignment="1">
      <alignment horizontal="left" vertical="center" wrapText="1"/>
    </xf>
    <xf numFmtId="3" fontId="29" fillId="5" borderId="2" xfId="0" applyNumberFormat="1" applyFont="1" applyFill="1" applyBorder="1" applyAlignment="1">
      <alignment horizontal="right" vertical="center"/>
    </xf>
    <xf numFmtId="4" fontId="28" fillId="3" borderId="2" xfId="0" applyNumberFormat="1" applyFont="1" applyFill="1" applyBorder="1" applyAlignment="1">
      <alignment vertical="center"/>
    </xf>
    <xf numFmtId="4" fontId="8" fillId="0" borderId="2" xfId="0" applyNumberFormat="1" applyFont="1" applyBorder="1" applyAlignment="1">
      <alignment horizontal="right" vertical="center"/>
    </xf>
    <xf numFmtId="4" fontId="11" fillId="0" borderId="2" xfId="0" applyNumberFormat="1" applyFont="1" applyBorder="1"/>
    <xf numFmtId="4" fontId="13" fillId="0" borderId="2" xfId="0" applyNumberFormat="1" applyFont="1" applyBorder="1" applyAlignment="1">
      <alignment horizontal="right" vertical="center"/>
    </xf>
    <xf numFmtId="4" fontId="11" fillId="0" borderId="2" xfId="0" applyNumberFormat="1" applyFont="1" applyBorder="1" applyAlignment="1">
      <alignment horizontal="right" vertical="center"/>
    </xf>
    <xf numFmtId="4" fontId="8" fillId="5" borderId="2" xfId="0" applyNumberFormat="1" applyFont="1" applyFill="1" applyBorder="1" applyAlignment="1">
      <alignment horizontal="right" vertical="center"/>
    </xf>
    <xf numFmtId="4" fontId="11" fillId="5" borderId="2" xfId="0" applyNumberFormat="1" applyFont="1" applyFill="1" applyBorder="1" applyAlignment="1">
      <alignment horizontal="right" vertical="center"/>
    </xf>
    <xf numFmtId="4" fontId="13" fillId="5" borderId="2" xfId="0" applyNumberFormat="1" applyFont="1" applyFill="1" applyBorder="1" applyAlignment="1">
      <alignment horizontal="right" vertical="center"/>
    </xf>
    <xf numFmtId="4" fontId="11" fillId="3" borderId="2" xfId="0" applyNumberFormat="1" applyFont="1" applyFill="1" applyBorder="1" applyAlignment="1">
      <alignment horizontal="right" vertical="center"/>
    </xf>
    <xf numFmtId="4" fontId="29" fillId="3" borderId="2" xfId="0" applyNumberFormat="1" applyFont="1" applyFill="1" applyBorder="1" applyAlignment="1">
      <alignment horizontal="right" vertical="center"/>
    </xf>
    <xf numFmtId="4" fontId="27" fillId="3" borderId="2" xfId="0" applyNumberFormat="1" applyFont="1" applyFill="1" applyBorder="1" applyAlignment="1">
      <alignment horizontal="right" vertical="center"/>
    </xf>
    <xf numFmtId="4" fontId="8" fillId="0" borderId="2" xfId="0" applyNumberFormat="1" applyFont="1" applyBorder="1"/>
    <xf numFmtId="4" fontId="27" fillId="0" borderId="2" xfId="0" applyNumberFormat="1" applyFont="1" applyBorder="1" applyAlignment="1">
      <alignment horizontal="right" vertical="center"/>
    </xf>
    <xf numFmtId="4" fontId="8" fillId="0" borderId="2" xfId="0" applyNumberFormat="1" applyFont="1" applyBorder="1" applyAlignment="1">
      <alignment vertical="center"/>
    </xf>
    <xf numFmtId="4" fontId="13" fillId="0" borderId="2" xfId="0" applyNumberFormat="1" applyFont="1" applyBorder="1" applyAlignment="1">
      <alignment vertical="center"/>
    </xf>
    <xf numFmtId="4" fontId="8" fillId="3" borderId="2" xfId="0" applyNumberFormat="1" applyFont="1" applyFill="1" applyBorder="1" applyAlignment="1">
      <alignment vertical="center"/>
    </xf>
    <xf numFmtId="4" fontId="27" fillId="5" borderId="2" xfId="0" applyNumberFormat="1" applyFont="1" applyFill="1" applyBorder="1" applyAlignment="1">
      <alignment horizontal="right" vertical="center"/>
    </xf>
    <xf numFmtId="4" fontId="29" fillId="5" borderId="2" xfId="0" applyNumberFormat="1" applyFont="1" applyFill="1" applyBorder="1" applyAlignment="1">
      <alignment horizontal="right" vertical="center"/>
    </xf>
    <xf numFmtId="0" fontId="27" fillId="0" borderId="4" xfId="0" applyFont="1" applyBorder="1" applyAlignment="1">
      <alignment horizontal="right" vertical="center"/>
    </xf>
    <xf numFmtId="0" fontId="27" fillId="0" borderId="4" xfId="0" applyFont="1" applyBorder="1" applyAlignment="1">
      <alignment horizontal="left" vertical="center" wrapText="1"/>
    </xf>
    <xf numFmtId="3" fontId="27" fillId="0" borderId="4" xfId="0" applyNumberFormat="1" applyFont="1" applyBorder="1" applyAlignment="1">
      <alignment horizontal="right" vertical="center"/>
    </xf>
    <xf numFmtId="4" fontId="11" fillId="0" borderId="4" xfId="0" applyNumberFormat="1" applyFont="1" applyBorder="1"/>
    <xf numFmtId="3" fontId="13" fillId="0" borderId="1" xfId="0" applyNumberFormat="1" applyFont="1" applyBorder="1" applyAlignment="1">
      <alignment vertical="center"/>
    </xf>
    <xf numFmtId="3" fontId="27" fillId="0" borderId="1" xfId="0" applyNumberFormat="1" applyFont="1" applyBorder="1" applyAlignment="1">
      <alignment vertical="center"/>
    </xf>
    <xf numFmtId="3" fontId="27" fillId="0" borderId="1" xfId="0" applyNumberFormat="1" applyFont="1" applyBorder="1" applyAlignment="1">
      <alignment horizontal="center" vertical="center"/>
    </xf>
    <xf numFmtId="4" fontId="13" fillId="0" borderId="1" xfId="0" applyNumberFormat="1" applyFont="1" applyBorder="1" applyAlignment="1">
      <alignment vertical="center"/>
    </xf>
    <xf numFmtId="4" fontId="13" fillId="0" borderId="1" xfId="0" applyNumberFormat="1" applyFont="1" applyBorder="1"/>
    <xf numFmtId="4" fontId="27" fillId="0" borderId="1" xfId="0" applyNumberFormat="1" applyFont="1" applyBorder="1" applyAlignment="1">
      <alignment vertical="center"/>
    </xf>
    <xf numFmtId="4" fontId="27" fillId="0" borderId="1" xfId="0" applyNumberFormat="1" applyFont="1" applyBorder="1"/>
    <xf numFmtId="3" fontId="11" fillId="6" borderId="2" xfId="0" applyNumberFormat="1" applyFont="1" applyFill="1" applyBorder="1" applyAlignment="1">
      <alignment horizontal="left" vertical="center" wrapText="1"/>
    </xf>
    <xf numFmtId="3" fontId="11" fillId="6" borderId="2" xfId="0" applyNumberFormat="1" applyFont="1" applyFill="1" applyBorder="1" applyAlignment="1">
      <alignment horizontal="right" vertical="center" wrapText="1"/>
    </xf>
    <xf numFmtId="4" fontId="11" fillId="6" borderId="2" xfId="0" applyNumberFormat="1" applyFont="1" applyFill="1" applyBorder="1" applyAlignment="1">
      <alignment horizontal="right" vertical="center" wrapText="1"/>
    </xf>
    <xf numFmtId="3" fontId="8" fillId="6" borderId="2" xfId="0" applyNumberFormat="1" applyFont="1" applyFill="1" applyBorder="1" applyAlignment="1">
      <alignment horizontal="left" vertical="center"/>
    </xf>
    <xf numFmtId="3" fontId="8" fillId="6" borderId="2" xfId="0" applyNumberFormat="1" applyFont="1" applyFill="1" applyBorder="1" applyAlignment="1">
      <alignment horizontal="left" vertical="center" wrapText="1"/>
    </xf>
    <xf numFmtId="3" fontId="8" fillId="6" borderId="2" xfId="0" applyNumberFormat="1" applyFont="1" applyFill="1" applyBorder="1" applyAlignment="1">
      <alignment horizontal="right" vertical="center"/>
    </xf>
    <xf numFmtId="4" fontId="8" fillId="6" borderId="2" xfId="0" applyNumberFormat="1" applyFont="1" applyFill="1" applyBorder="1" applyAlignment="1">
      <alignment horizontal="right" vertical="center"/>
    </xf>
    <xf numFmtId="4" fontId="11" fillId="4" borderId="2" xfId="0" applyNumberFormat="1" applyFont="1" applyFill="1" applyBorder="1" applyAlignment="1">
      <alignment horizontal="right" vertical="center"/>
    </xf>
    <xf numFmtId="0" fontId="13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left" vertical="center" wrapText="1"/>
    </xf>
    <xf numFmtId="3" fontId="13" fillId="0" borderId="4" xfId="0" applyNumberFormat="1" applyFont="1" applyBorder="1" applyAlignment="1">
      <alignment horizontal="right" vertical="center"/>
    </xf>
    <xf numFmtId="4" fontId="13" fillId="0" borderId="4" xfId="0" applyNumberFormat="1" applyFont="1" applyBorder="1" applyAlignment="1">
      <alignment horizontal="right" vertical="center"/>
    </xf>
    <xf numFmtId="3" fontId="27" fillId="0" borderId="1" xfId="0" applyNumberFormat="1" applyFont="1" applyBorder="1"/>
    <xf numFmtId="0" fontId="11" fillId="0" borderId="6" xfId="0" applyFont="1" applyBorder="1" applyAlignment="1">
      <alignment horizontal="center" vertical="center"/>
    </xf>
    <xf numFmtId="0" fontId="11" fillId="0" borderId="6" xfId="0" applyFont="1" applyBorder="1" applyAlignment="1">
      <alignment horizontal="left" vertical="center" wrapText="1"/>
    </xf>
    <xf numFmtId="3" fontId="11" fillId="0" borderId="6" xfId="0" applyNumberFormat="1" applyFont="1" applyBorder="1" applyAlignment="1">
      <alignment horizontal="right" vertical="center"/>
    </xf>
    <xf numFmtId="4" fontId="11" fillId="0" borderId="6" xfId="0" applyNumberFormat="1" applyFont="1" applyBorder="1"/>
    <xf numFmtId="4" fontId="11" fillId="0" borderId="6" xfId="0" applyNumberFormat="1" applyFont="1" applyBorder="1" applyAlignment="1">
      <alignment horizontal="right" vertical="center"/>
    </xf>
    <xf numFmtId="3" fontId="13" fillId="0" borderId="1" xfId="0" applyNumberFormat="1" applyFont="1" applyBorder="1"/>
    <xf numFmtId="0" fontId="13" fillId="0" borderId="1" xfId="0" applyFont="1" applyBorder="1" applyAlignment="1">
      <alignment horizontal="center" vertical="center"/>
    </xf>
    <xf numFmtId="0" fontId="31" fillId="3" borderId="1" xfId="0" applyNumberFormat="1" applyFont="1" applyFill="1" applyBorder="1" applyAlignment="1" applyProtection="1">
      <alignment horizontal="left" vertical="center" wrapText="1" indent="1"/>
    </xf>
    <xf numFmtId="0" fontId="32" fillId="3" borderId="1" xfId="0" applyNumberFormat="1" applyFont="1" applyFill="1" applyBorder="1" applyAlignment="1" applyProtection="1">
      <alignment horizontal="left" vertical="center" wrapText="1"/>
    </xf>
    <xf numFmtId="3" fontId="24" fillId="3" borderId="2" xfId="1" applyNumberFormat="1" applyFont="1" applyFill="1" applyBorder="1" applyAlignment="1">
      <alignment horizontal="right" vertic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4" fontId="0" fillId="0" borderId="1" xfId="0" applyNumberFormat="1" applyBorder="1"/>
    <xf numFmtId="3" fontId="0" fillId="0" borderId="1" xfId="0" applyNumberFormat="1" applyBorder="1"/>
    <xf numFmtId="0" fontId="0" fillId="0" borderId="1" xfId="0" applyBorder="1" applyAlignment="1">
      <alignment wrapText="1"/>
    </xf>
    <xf numFmtId="0" fontId="0" fillId="0" borderId="3" xfId="0" applyBorder="1"/>
    <xf numFmtId="4" fontId="0" fillId="0" borderId="3" xfId="0" applyNumberFormat="1" applyBorder="1"/>
    <xf numFmtId="3" fontId="0" fillId="0" borderId="3" xfId="0" applyNumberFormat="1" applyBorder="1"/>
    <xf numFmtId="4" fontId="30" fillId="0" borderId="8" xfId="0" applyNumberFormat="1" applyFont="1" applyBorder="1"/>
    <xf numFmtId="3" fontId="30" fillId="0" borderId="8" xfId="0" applyNumberFormat="1" applyFont="1" applyBorder="1"/>
    <xf numFmtId="4" fontId="30" fillId="0" borderId="9" xfId="0" applyNumberFormat="1" applyFont="1" applyBorder="1"/>
    <xf numFmtId="4" fontId="0" fillId="0" borderId="0" xfId="0" applyNumberFormat="1"/>
    <xf numFmtId="0" fontId="0" fillId="0" borderId="12" xfId="0" applyBorder="1"/>
    <xf numFmtId="4" fontId="0" fillId="0" borderId="12" xfId="0" applyNumberFormat="1" applyFill="1" applyBorder="1"/>
    <xf numFmtId="0" fontId="0" fillId="0" borderId="0" xfId="0" applyBorder="1" applyAlignment="1"/>
    <xf numFmtId="0" fontId="0" fillId="0" borderId="0" xfId="0" applyBorder="1"/>
    <xf numFmtId="4" fontId="0" fillId="0" borderId="0" xfId="0" applyNumberFormat="1" applyBorder="1"/>
    <xf numFmtId="0" fontId="0" fillId="0" borderId="3" xfId="0" applyBorder="1" applyAlignment="1">
      <alignment wrapText="1"/>
    </xf>
    <xf numFmtId="3" fontId="0" fillId="0" borderId="0" xfId="0" applyNumberFormat="1"/>
    <xf numFmtId="0" fontId="0" fillId="0" borderId="13" xfId="0" applyBorder="1"/>
    <xf numFmtId="0" fontId="0" fillId="0" borderId="13" xfId="0" applyBorder="1" applyAlignment="1">
      <alignment wrapText="1"/>
    </xf>
    <xf numFmtId="4" fontId="0" fillId="0" borderId="13" xfId="0" applyNumberFormat="1" applyBorder="1"/>
    <xf numFmtId="3" fontId="0" fillId="0" borderId="13" xfId="0" applyNumberFormat="1" applyBorder="1"/>
    <xf numFmtId="4" fontId="0" fillId="0" borderId="12" xfId="0" applyNumberFormat="1" applyBorder="1"/>
    <xf numFmtId="2" fontId="0" fillId="0" borderId="1" xfId="0" applyNumberFormat="1" applyBorder="1"/>
    <xf numFmtId="3" fontId="27" fillId="0" borderId="0" xfId="0" applyNumberFormat="1" applyFont="1" applyBorder="1" applyAlignment="1">
      <alignment horizontal="right" vertical="center"/>
    </xf>
    <xf numFmtId="4" fontId="27" fillId="0" borderId="5" xfId="0" applyNumberFormat="1" applyFont="1" applyBorder="1" applyAlignment="1">
      <alignment horizontal="right" vertical="center"/>
    </xf>
    <xf numFmtId="4" fontId="11" fillId="0" borderId="1" xfId="0" applyNumberFormat="1" applyFont="1" applyBorder="1"/>
    <xf numFmtId="3" fontId="37" fillId="0" borderId="2" xfId="6" applyNumberFormat="1" applyFont="1" applyBorder="1" applyAlignment="1">
      <alignment vertical="center"/>
    </xf>
    <xf numFmtId="3" fontId="37" fillId="0" borderId="2" xfId="6" applyNumberFormat="1" applyFont="1" applyBorder="1" applyAlignment="1">
      <alignment horizontal="right" vertical="center"/>
    </xf>
    <xf numFmtId="3" fontId="11" fillId="7" borderId="2" xfId="0" applyNumberFormat="1" applyFont="1" applyFill="1" applyBorder="1" applyAlignment="1">
      <alignment horizontal="left" vertical="center"/>
    </xf>
    <xf numFmtId="0" fontId="11" fillId="7" borderId="2" xfId="0" applyFont="1" applyFill="1" applyBorder="1" applyAlignment="1">
      <alignment horizontal="left" vertical="center" wrapText="1"/>
    </xf>
    <xf numFmtId="3" fontId="11" fillId="7" borderId="2" xfId="0" applyNumberFormat="1" applyFont="1" applyFill="1" applyBorder="1" applyAlignment="1">
      <alignment horizontal="right" vertical="center" wrapText="1"/>
    </xf>
    <xf numFmtId="4" fontId="11" fillId="7" borderId="2" xfId="0" applyNumberFormat="1" applyFont="1" applyFill="1" applyBorder="1" applyAlignment="1">
      <alignment horizontal="right" vertical="center" wrapText="1"/>
    </xf>
    <xf numFmtId="4" fontId="27" fillId="0" borderId="4" xfId="0" applyNumberFormat="1" applyFont="1" applyBorder="1" applyAlignment="1">
      <alignment horizontal="right" vertical="center"/>
    </xf>
    <xf numFmtId="0" fontId="38" fillId="0" borderId="0" xfId="0" applyNumberFormat="1" applyFont="1" applyFill="1" applyBorder="1" applyAlignment="1" applyProtection="1">
      <alignment vertical="center" wrapText="1"/>
    </xf>
    <xf numFmtId="0" fontId="39" fillId="0" borderId="0" xfId="0" applyNumberFormat="1" applyFont="1" applyFill="1" applyBorder="1" applyAlignment="1" applyProtection="1">
      <alignment horizontal="center" vertical="center" wrapText="1"/>
    </xf>
    <xf numFmtId="0" fontId="40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vertical="center" wrapText="1"/>
    </xf>
    <xf numFmtId="0" fontId="41" fillId="0" borderId="0" xfId="0" applyFont="1" applyAlignment="1">
      <alignment wrapText="1"/>
    </xf>
    <xf numFmtId="0" fontId="39" fillId="0" borderId="0" xfId="0" applyNumberFormat="1" applyFont="1" applyFill="1" applyBorder="1" applyAlignment="1" applyProtection="1">
      <alignment horizontal="left" wrapText="1"/>
    </xf>
    <xf numFmtId="0" fontId="42" fillId="0" borderId="0" xfId="0" applyNumberFormat="1" applyFont="1" applyFill="1" applyBorder="1" applyAlignment="1" applyProtection="1">
      <alignment wrapText="1"/>
    </xf>
    <xf numFmtId="0" fontId="39" fillId="0" borderId="14" xfId="0" applyNumberFormat="1" applyFont="1" applyFill="1" applyBorder="1" applyAlignment="1" applyProtection="1">
      <alignment horizontal="center" vertical="center" wrapText="1"/>
    </xf>
    <xf numFmtId="0" fontId="30" fillId="0" borderId="14" xfId="0" applyFont="1" applyBorder="1" applyAlignment="1">
      <alignment horizontal="center" vertical="center"/>
    </xf>
    <xf numFmtId="0" fontId="43" fillId="0" borderId="1" xfId="0" quotePrefix="1" applyFont="1" applyBorder="1" applyAlignment="1">
      <alignment horizontal="center" vertical="center" wrapText="1"/>
    </xf>
    <xf numFmtId="0" fontId="43" fillId="3" borderId="1" xfId="0" applyNumberFormat="1" applyFont="1" applyFill="1" applyBorder="1" applyAlignment="1" applyProtection="1">
      <alignment horizontal="center" vertical="center" wrapText="1"/>
    </xf>
    <xf numFmtId="0" fontId="44" fillId="0" borderId="1" xfId="0" quotePrefix="1" applyFont="1" applyBorder="1" applyAlignment="1">
      <alignment horizontal="center" vertical="center" wrapText="1"/>
    </xf>
    <xf numFmtId="0" fontId="44" fillId="3" borderId="1" xfId="0" applyNumberFormat="1" applyFont="1" applyFill="1" applyBorder="1" applyAlignment="1" applyProtection="1">
      <alignment horizontal="center" vertical="center" wrapText="1"/>
    </xf>
    <xf numFmtId="3" fontId="32" fillId="0" borderId="1" xfId="0" applyNumberFormat="1" applyFont="1" applyFill="1" applyBorder="1" applyAlignment="1" applyProtection="1">
      <alignment vertical="center"/>
    </xf>
    <xf numFmtId="3" fontId="32" fillId="4" borderId="1" xfId="0" applyNumberFormat="1" applyFont="1" applyFill="1" applyBorder="1" applyAlignment="1" applyProtection="1">
      <alignment vertical="center"/>
    </xf>
    <xf numFmtId="3" fontId="32" fillId="0" borderId="1" xfId="0" applyNumberFormat="1" applyFont="1" applyFill="1" applyBorder="1" applyAlignment="1" applyProtection="1">
      <alignment vertical="center" wrapText="1"/>
    </xf>
    <xf numFmtId="3" fontId="43" fillId="0" borderId="1" xfId="0" applyNumberFormat="1" applyFont="1" applyBorder="1" applyAlignment="1">
      <alignment horizontal="right"/>
    </xf>
    <xf numFmtId="0" fontId="45" fillId="4" borderId="15" xfId="0" applyFont="1" applyFill="1" applyBorder="1" applyAlignment="1">
      <alignment horizontal="left" vertical="center"/>
    </xf>
    <xf numFmtId="0" fontId="32" fillId="4" borderId="16" xfId="0" applyNumberFormat="1" applyFont="1" applyFill="1" applyBorder="1" applyAlignment="1" applyProtection="1">
      <alignment vertical="center"/>
    </xf>
    <xf numFmtId="3" fontId="43" fillId="4" borderId="1" xfId="0" applyNumberFormat="1" applyFont="1" applyFill="1" applyBorder="1" applyAlignment="1">
      <alignment horizontal="right"/>
    </xf>
    <xf numFmtId="3" fontId="32" fillId="4" borderId="1" xfId="0" applyNumberFormat="1" applyFont="1" applyFill="1" applyBorder="1" applyAlignment="1" applyProtection="1">
      <alignment vertical="center" wrapText="1"/>
    </xf>
    <xf numFmtId="0" fontId="42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/>
    <xf numFmtId="0" fontId="32" fillId="0" borderId="1" xfId="0" applyNumberFormat="1" applyFont="1" applyFill="1" applyBorder="1" applyAlignment="1" applyProtection="1">
      <alignment horizontal="right" vertical="center" wrapText="1"/>
    </xf>
    <xf numFmtId="0" fontId="32" fillId="4" borderId="1" xfId="0" applyNumberFormat="1" applyFont="1" applyFill="1" applyBorder="1" applyAlignment="1" applyProtection="1">
      <alignment vertical="center"/>
    </xf>
    <xf numFmtId="3" fontId="43" fillId="0" borderId="1" xfId="0" quotePrefix="1" applyNumberFormat="1" applyFont="1" applyBorder="1" applyAlignment="1">
      <alignment horizontal="right" wrapText="1"/>
    </xf>
    <xf numFmtId="3" fontId="43" fillId="3" borderId="1" xfId="0" applyNumberFormat="1" applyFont="1" applyFill="1" applyBorder="1" applyAlignment="1" applyProtection="1">
      <alignment horizontal="right" vertical="center" wrapText="1"/>
    </xf>
    <xf numFmtId="3" fontId="32" fillId="4" borderId="1" xfId="0" applyNumberFormat="1" applyFont="1" applyFill="1" applyBorder="1" applyAlignment="1" applyProtection="1">
      <alignment horizontal="right" vertical="center" wrapText="1"/>
    </xf>
    <xf numFmtId="0" fontId="46" fillId="0" borderId="0" xfId="0" quotePrefix="1" applyNumberFormat="1" applyFont="1" applyFill="1" applyBorder="1" applyAlignment="1" applyProtection="1">
      <alignment horizontal="left" wrapText="1"/>
    </xf>
    <xf numFmtId="0" fontId="47" fillId="0" borderId="0" xfId="0" applyNumberFormat="1" applyFont="1" applyFill="1" applyBorder="1" applyAlignment="1" applyProtection="1">
      <alignment wrapText="1"/>
    </xf>
    <xf numFmtId="3" fontId="38" fillId="0" borderId="0" xfId="0" applyNumberFormat="1" applyFont="1" applyBorder="1" applyAlignment="1">
      <alignment horizontal="right"/>
    </xf>
    <xf numFmtId="0" fontId="45" fillId="0" borderId="0" xfId="0" applyNumberFormat="1" applyFont="1" applyFill="1" applyBorder="1" applyAlignment="1" applyProtection="1">
      <alignment vertical="center"/>
    </xf>
    <xf numFmtId="0" fontId="43" fillId="8" borderId="1" xfId="0" applyNumberFormat="1" applyFont="1" applyFill="1" applyBorder="1" applyAlignment="1" applyProtection="1">
      <alignment horizontal="center" vertical="center" wrapText="1"/>
    </xf>
    <xf numFmtId="0" fontId="45" fillId="3" borderId="1" xfId="0" applyNumberFormat="1" applyFont="1" applyFill="1" applyBorder="1" applyAlignment="1" applyProtection="1">
      <alignment horizontal="left" vertical="center" wrapText="1"/>
    </xf>
    <xf numFmtId="3" fontId="7" fillId="3" borderId="1" xfId="0" applyNumberFormat="1" applyFont="1" applyFill="1" applyBorder="1" applyAlignment="1">
      <alignment horizontal="right"/>
    </xf>
    <xf numFmtId="3" fontId="43" fillId="3" borderId="1" xfId="0" applyNumberFormat="1" applyFont="1" applyFill="1" applyBorder="1" applyAlignment="1">
      <alignment horizontal="right"/>
    </xf>
    <xf numFmtId="0" fontId="31" fillId="3" borderId="1" xfId="0" quotePrefix="1" applyFont="1" applyFill="1" applyBorder="1" applyAlignment="1">
      <alignment horizontal="left" vertical="center" wrapText="1" indent="1"/>
    </xf>
    <xf numFmtId="0" fontId="31" fillId="3" borderId="1" xfId="0" applyFont="1" applyFill="1" applyBorder="1" applyAlignment="1">
      <alignment horizontal="left" vertical="center" indent="1"/>
    </xf>
    <xf numFmtId="164" fontId="7" fillId="3" borderId="0" xfId="0" applyNumberFormat="1" applyFont="1" applyFill="1" applyBorder="1" applyAlignment="1">
      <alignment horizontal="right"/>
    </xf>
    <xf numFmtId="4" fontId="11" fillId="0" borderId="0" xfId="0" applyNumberFormat="1" applyFont="1"/>
    <xf numFmtId="4" fontId="11" fillId="0" borderId="0" xfId="0" applyNumberFormat="1" applyFont="1" applyAlignment="1">
      <alignment horizontal="right" vertical="center"/>
    </xf>
    <xf numFmtId="4" fontId="7" fillId="3" borderId="1" xfId="0" applyNumberFormat="1" applyFont="1" applyFill="1" applyBorder="1" applyAlignment="1">
      <alignment horizontal="right"/>
    </xf>
    <xf numFmtId="4" fontId="43" fillId="3" borderId="1" xfId="0" applyNumberFormat="1" applyFont="1" applyFill="1" applyBorder="1" applyAlignment="1">
      <alignment horizontal="right"/>
    </xf>
    <xf numFmtId="2" fontId="48" fillId="0" borderId="1" xfId="0" applyNumberFormat="1" applyFont="1" applyBorder="1"/>
    <xf numFmtId="3" fontId="50" fillId="3" borderId="1" xfId="0" applyNumberFormat="1" applyFont="1" applyFill="1" applyBorder="1" applyAlignment="1">
      <alignment horizontal="right"/>
    </xf>
    <xf numFmtId="2" fontId="51" fillId="0" borderId="1" xfId="0" applyNumberFormat="1" applyFont="1" applyBorder="1"/>
    <xf numFmtId="0" fontId="0" fillId="0" borderId="1" xfId="0" applyBorder="1" applyAlignment="1">
      <alignment horizontal="center"/>
    </xf>
    <xf numFmtId="0" fontId="5" fillId="3" borderId="0" xfId="1" applyFont="1" applyFill="1" applyAlignment="1">
      <alignment horizontal="center" vertical="center" wrapText="1"/>
    </xf>
    <xf numFmtId="0" fontId="44" fillId="0" borderId="1" xfId="0" quotePrefix="1" applyFont="1" applyBorder="1" applyAlignment="1">
      <alignment horizontal="center" vertical="center" wrapText="1"/>
    </xf>
    <xf numFmtId="4" fontId="24" fillId="3" borderId="2" xfId="1" applyNumberFormat="1" applyFont="1" applyFill="1" applyBorder="1" applyAlignment="1">
      <alignment horizontal="right" vertical="center" wrapText="1"/>
    </xf>
    <xf numFmtId="4" fontId="37" fillId="0" borderId="2" xfId="6" applyNumberFormat="1" applyFont="1" applyBorder="1" applyAlignment="1">
      <alignment vertical="center"/>
    </xf>
    <xf numFmtId="4" fontId="10" fillId="2" borderId="2" xfId="0" applyNumberFormat="1" applyFont="1" applyFill="1" applyBorder="1" applyAlignment="1">
      <alignment horizontal="right" vertical="center" wrapText="1"/>
    </xf>
    <xf numFmtId="4" fontId="20" fillId="3" borderId="2" xfId="1" applyNumberFormat="1" applyFont="1" applyFill="1" applyBorder="1" applyAlignment="1">
      <alignment horizontal="right" vertical="center"/>
    </xf>
    <xf numFmtId="4" fontId="37" fillId="0" borderId="2" xfId="6" applyNumberFormat="1" applyFont="1" applyBorder="1" applyAlignment="1">
      <alignment horizontal="right" vertical="center"/>
    </xf>
    <xf numFmtId="0" fontId="52" fillId="0" borderId="1" xfId="0" applyNumberFormat="1" applyFont="1" applyFill="1" applyBorder="1" applyAlignment="1" applyProtection="1">
      <alignment horizontal="center" vertical="center" wrapText="1"/>
    </xf>
    <xf numFmtId="4" fontId="45" fillId="3" borderId="1" xfId="0" applyNumberFormat="1" applyFont="1" applyFill="1" applyBorder="1" applyAlignment="1" applyProtection="1">
      <alignment vertical="center" wrapText="1"/>
    </xf>
    <xf numFmtId="4" fontId="31" fillId="3" borderId="1" xfId="0" quotePrefix="1" applyNumberFormat="1" applyFont="1" applyFill="1" applyBorder="1" applyAlignment="1">
      <alignment vertical="center" wrapText="1"/>
    </xf>
    <xf numFmtId="4" fontId="31" fillId="3" borderId="1" xfId="0" applyNumberFormat="1" applyFont="1" applyFill="1" applyBorder="1" applyAlignment="1">
      <alignment vertical="center"/>
    </xf>
    <xf numFmtId="4" fontId="31" fillId="3" borderId="1" xfId="0" applyNumberFormat="1" applyFont="1" applyFill="1" applyBorder="1" applyAlignment="1" applyProtection="1">
      <alignment vertical="center" wrapText="1"/>
    </xf>
    <xf numFmtId="3" fontId="45" fillId="3" borderId="1" xfId="0" applyNumberFormat="1" applyFont="1" applyFill="1" applyBorder="1" applyAlignment="1" applyProtection="1">
      <alignment vertical="center" wrapText="1"/>
    </xf>
    <xf numFmtId="3" fontId="31" fillId="3" borderId="1" xfId="0" quotePrefix="1" applyNumberFormat="1" applyFont="1" applyFill="1" applyBorder="1" applyAlignment="1">
      <alignment vertical="center" wrapText="1"/>
    </xf>
    <xf numFmtId="3" fontId="31" fillId="3" borderId="1" xfId="0" applyNumberFormat="1" applyFont="1" applyFill="1" applyBorder="1" applyAlignment="1">
      <alignment vertical="center"/>
    </xf>
    <xf numFmtId="3" fontId="31" fillId="3" borderId="1" xfId="0" applyNumberFormat="1" applyFont="1" applyFill="1" applyBorder="1" applyAlignment="1" applyProtection="1">
      <alignment vertical="center" wrapText="1"/>
    </xf>
    <xf numFmtId="0" fontId="43" fillId="4" borderId="1" xfId="0" applyNumberFormat="1" applyFont="1" applyFill="1" applyBorder="1" applyAlignment="1" applyProtection="1">
      <alignment horizontal="center" vertical="center" wrapText="1"/>
    </xf>
    <xf numFmtId="0" fontId="53" fillId="4" borderId="1" xfId="0" applyNumberFormat="1" applyFont="1" applyFill="1" applyBorder="1" applyAlignment="1" applyProtection="1">
      <alignment horizontal="center" vertical="center" wrapText="1"/>
    </xf>
    <xf numFmtId="3" fontId="43" fillId="3" borderId="1" xfId="0" applyNumberFormat="1" applyFont="1" applyFill="1" applyBorder="1" applyAlignment="1"/>
    <xf numFmtId="0" fontId="32" fillId="3" borderId="1" xfId="0" quotePrefix="1" applyFont="1" applyFill="1" applyBorder="1" applyAlignment="1">
      <alignment horizontal="left" vertical="center"/>
    </xf>
    <xf numFmtId="0" fontId="31" fillId="3" borderId="1" xfId="0" quotePrefix="1" applyFont="1" applyFill="1" applyBorder="1" applyAlignment="1">
      <alignment horizontal="left" vertical="center"/>
    </xf>
    <xf numFmtId="0" fontId="45" fillId="3" borderId="1" xfId="0" quotePrefix="1" applyFont="1" applyFill="1" applyBorder="1" applyAlignment="1">
      <alignment horizontal="left" vertical="center"/>
    </xf>
    <xf numFmtId="0" fontId="32" fillId="3" borderId="1" xfId="0" quotePrefix="1" applyFont="1" applyFill="1" applyBorder="1" applyAlignment="1">
      <alignment horizontal="left" vertical="center" wrapText="1"/>
    </xf>
    <xf numFmtId="0" fontId="45" fillId="3" borderId="1" xfId="0" applyFont="1" applyFill="1" applyBorder="1" applyAlignment="1">
      <alignment horizontal="left" vertical="center"/>
    </xf>
    <xf numFmtId="0" fontId="45" fillId="3" borderId="1" xfId="0" applyNumberFormat="1" applyFont="1" applyFill="1" applyBorder="1" applyAlignment="1" applyProtection="1">
      <alignment horizontal="left" vertical="center"/>
    </xf>
    <xf numFmtId="0" fontId="45" fillId="3" borderId="1" xfId="0" applyNumberFormat="1" applyFont="1" applyFill="1" applyBorder="1" applyAlignment="1" applyProtection="1">
      <alignment vertical="center" wrapText="1"/>
    </xf>
    <xf numFmtId="3" fontId="7" fillId="3" borderId="1" xfId="0" applyNumberFormat="1" applyFont="1" applyFill="1" applyBorder="1" applyAlignment="1" applyProtection="1">
      <alignment horizontal="right" wrapText="1"/>
    </xf>
    <xf numFmtId="0" fontId="55" fillId="0" borderId="0" xfId="0" applyFont="1" applyAlignment="1">
      <alignment vertical="top" wrapText="1"/>
    </xf>
    <xf numFmtId="0" fontId="31" fillId="3" borderId="1" xfId="0" quotePrefix="1" applyFont="1" applyFill="1" applyBorder="1" applyAlignment="1">
      <alignment horizontal="left" vertical="center" wrapText="1"/>
    </xf>
    <xf numFmtId="4" fontId="7" fillId="0" borderId="1" xfId="0" applyNumberFormat="1" applyFont="1" applyFill="1" applyBorder="1" applyAlignment="1">
      <alignment horizontal="right"/>
    </xf>
    <xf numFmtId="4" fontId="32" fillId="4" borderId="1" xfId="0" applyNumberFormat="1" applyFont="1" applyFill="1" applyBorder="1" applyAlignment="1" applyProtection="1">
      <alignment vertical="center"/>
    </xf>
    <xf numFmtId="4" fontId="7" fillId="0" borderId="1" xfId="0" applyNumberFormat="1" applyFont="1" applyBorder="1" applyAlignment="1">
      <alignment horizontal="right"/>
    </xf>
    <xf numFmtId="4" fontId="7" fillId="4" borderId="1" xfId="0" applyNumberFormat="1" applyFont="1" applyFill="1" applyBorder="1" applyAlignment="1">
      <alignment horizontal="right"/>
    </xf>
    <xf numFmtId="4" fontId="7" fillId="4" borderId="1" xfId="0" applyNumberFormat="1" applyFont="1" applyFill="1" applyBorder="1" applyAlignment="1" applyProtection="1">
      <alignment horizontal="right" wrapText="1"/>
    </xf>
    <xf numFmtId="4" fontId="43" fillId="3" borderId="1" xfId="0" applyNumberFormat="1" applyFont="1" applyFill="1" applyBorder="1" applyAlignment="1"/>
    <xf numFmtId="4" fontId="54" fillId="3" borderId="1" xfId="0" applyNumberFormat="1" applyFont="1" applyFill="1" applyBorder="1" applyAlignment="1" applyProtection="1">
      <alignment vertical="center" wrapText="1"/>
    </xf>
    <xf numFmtId="3" fontId="54" fillId="3" borderId="1" xfId="0" applyNumberFormat="1" applyFont="1" applyFill="1" applyBorder="1" applyAlignment="1" applyProtection="1">
      <alignment vertical="center" wrapText="1"/>
    </xf>
    <xf numFmtId="0" fontId="51" fillId="0" borderId="1" xfId="0" applyFont="1" applyBorder="1"/>
    <xf numFmtId="0" fontId="32" fillId="3" borderId="1" xfId="0" quotePrefix="1" applyFont="1" applyFill="1" applyBorder="1" applyAlignment="1">
      <alignment horizontal="center" vertical="center"/>
    </xf>
    <xf numFmtId="0" fontId="31" fillId="3" borderId="1" xfId="0" quotePrefix="1" applyFont="1" applyFill="1" applyBorder="1" applyAlignment="1">
      <alignment horizontal="center" vertical="center"/>
    </xf>
    <xf numFmtId="0" fontId="32" fillId="3" borderId="0" xfId="0" applyNumberFormat="1" applyFont="1" applyFill="1" applyBorder="1" applyAlignment="1" applyProtection="1">
      <alignment horizontal="left" vertical="center" wrapText="1"/>
    </xf>
    <xf numFmtId="0" fontId="32" fillId="3" borderId="0" xfId="0" quotePrefix="1" applyFont="1" applyFill="1" applyBorder="1" applyAlignment="1">
      <alignment horizontal="left" vertical="center"/>
    </xf>
    <xf numFmtId="3" fontId="7" fillId="3" borderId="0" xfId="0" applyNumberFormat="1" applyFont="1" applyFill="1" applyBorder="1" applyAlignment="1">
      <alignment horizontal="right"/>
    </xf>
    <xf numFmtId="3" fontId="7" fillId="3" borderId="0" xfId="0" applyNumberFormat="1" applyFont="1" applyFill="1" applyBorder="1" applyAlignment="1" applyProtection="1">
      <alignment horizontal="right" wrapText="1"/>
    </xf>
    <xf numFmtId="0" fontId="31" fillId="3" borderId="1" xfId="0" applyNumberFormat="1" applyFont="1" applyFill="1" applyBorder="1" applyAlignment="1" applyProtection="1">
      <alignment horizontal="left" vertical="center" wrapText="1"/>
    </xf>
    <xf numFmtId="0" fontId="31" fillId="3" borderId="1" xfId="0" applyNumberFormat="1" applyFont="1" applyFill="1" applyBorder="1" applyAlignment="1" applyProtection="1">
      <alignment vertical="center" wrapText="1"/>
    </xf>
    <xf numFmtId="3" fontId="50" fillId="3" borderId="1" xfId="0" applyNumberFormat="1" applyFont="1" applyFill="1" applyBorder="1" applyAlignment="1" applyProtection="1">
      <alignment horizontal="right" wrapText="1"/>
    </xf>
    <xf numFmtId="0" fontId="51" fillId="0" borderId="0" xfId="0" applyFont="1"/>
    <xf numFmtId="4" fontId="7" fillId="0" borderId="1" xfId="12" applyNumberFormat="1" applyFont="1" applyFill="1" applyBorder="1">
      <alignment horizontal="right" vertical="center"/>
    </xf>
    <xf numFmtId="0" fontId="7" fillId="0" borderId="1" xfId="12" applyNumberFormat="1" applyFont="1" applyFill="1" applyBorder="1">
      <alignment horizontal="right" vertical="center"/>
    </xf>
    <xf numFmtId="4" fontId="43" fillId="0" borderId="1" xfId="12" applyNumberFormat="1" applyFont="1" applyFill="1" applyBorder="1">
      <alignment horizontal="right" vertical="center"/>
    </xf>
    <xf numFmtId="4" fontId="51" fillId="0" borderId="1" xfId="0" applyNumberFormat="1" applyFont="1" applyBorder="1"/>
    <xf numFmtId="4" fontId="48" fillId="0" borderId="1" xfId="0" applyNumberFormat="1" applyFont="1" applyBorder="1"/>
    <xf numFmtId="4" fontId="50" fillId="0" borderId="1" xfId="12" applyNumberFormat="1" applyFont="1" applyFill="1" applyBorder="1">
      <alignment horizontal="right" vertical="center"/>
    </xf>
    <xf numFmtId="2" fontId="60" fillId="0" borderId="1" xfId="0" applyNumberFormat="1" applyFont="1" applyBorder="1"/>
    <xf numFmtId="0" fontId="39" fillId="0" borderId="0" xfId="3" applyFont="1" applyFill="1" applyAlignment="1">
      <alignment horizontal="center" vertical="center" wrapText="1"/>
    </xf>
    <xf numFmtId="3" fontId="39" fillId="0" borderId="0" xfId="3" applyNumberFormat="1" applyFont="1" applyFill="1" applyAlignment="1">
      <alignment horizontal="center" vertical="center" wrapText="1"/>
    </xf>
    <xf numFmtId="0" fontId="61" fillId="0" borderId="0" xfId="0" applyFont="1" applyFill="1"/>
    <xf numFmtId="0" fontId="7" fillId="0" borderId="0" xfId="3" applyFont="1" applyFill="1" applyAlignment="1">
      <alignment vertical="center" wrapText="1"/>
    </xf>
    <xf numFmtId="3" fontId="54" fillId="8" borderId="16" xfId="0" applyNumberFormat="1" applyFont="1" applyFill="1" applyBorder="1" applyAlignment="1">
      <alignment horizontal="center" vertical="center" wrapText="1" justifyLastLine="1"/>
    </xf>
    <xf numFmtId="4" fontId="54" fillId="8" borderId="19" xfId="13" applyNumberFormat="1" applyFont="1" applyFill="1" applyBorder="1" applyAlignment="1">
      <alignment horizontal="center" vertical="center" wrapText="1" justifyLastLine="1"/>
    </xf>
    <xf numFmtId="3" fontId="54" fillId="8" borderId="19" xfId="13" applyNumberFormat="1" applyFont="1" applyFill="1" applyBorder="1" applyAlignment="1">
      <alignment horizontal="center" vertical="center" wrapText="1" justifyLastLine="1"/>
    </xf>
    <xf numFmtId="0" fontId="61" fillId="0" borderId="0" xfId="0" applyFont="1" applyFill="1" applyAlignment="1">
      <alignment horizontal="center" vertical="center"/>
    </xf>
    <xf numFmtId="3" fontId="62" fillId="8" borderId="16" xfId="0" applyNumberFormat="1" applyFont="1" applyFill="1" applyBorder="1" applyAlignment="1">
      <alignment horizontal="center" vertical="center" wrapText="1" justifyLastLine="1"/>
    </xf>
    <xf numFmtId="1" fontId="62" fillId="8" borderId="16" xfId="0" applyNumberFormat="1" applyFont="1" applyFill="1" applyBorder="1" applyAlignment="1">
      <alignment horizontal="center" vertical="center"/>
    </xf>
    <xf numFmtId="3" fontId="62" fillId="8" borderId="16" xfId="0" applyNumberFormat="1" applyFont="1" applyFill="1" applyBorder="1" applyAlignment="1">
      <alignment horizontal="center" vertical="center"/>
    </xf>
    <xf numFmtId="0" fontId="0" fillId="0" borderId="0" xfId="0" applyFill="1"/>
    <xf numFmtId="0" fontId="63" fillId="0" borderId="0" xfId="0" applyFont="1" applyFill="1" applyAlignment="1">
      <alignment horizontal="center" vertical="center"/>
    </xf>
    <xf numFmtId="3" fontId="64" fillId="0" borderId="0" xfId="0" applyNumberFormat="1" applyFont="1" applyFill="1" applyBorder="1" applyAlignment="1">
      <alignment horizontal="right" vertical="top" wrapText="1" justifyLastLine="1"/>
    </xf>
    <xf numFmtId="4" fontId="43" fillId="0" borderId="0" xfId="9" applyNumberFormat="1" applyFont="1" applyFill="1" applyBorder="1">
      <alignment vertical="center"/>
    </xf>
    <xf numFmtId="3" fontId="43" fillId="0" borderId="0" xfId="9" applyNumberFormat="1" applyFont="1" applyFill="1" applyBorder="1">
      <alignment vertical="center"/>
    </xf>
    <xf numFmtId="0" fontId="0" fillId="0" borderId="0" xfId="0" applyFill="1" applyBorder="1"/>
    <xf numFmtId="0" fontId="63" fillId="0" borderId="0" xfId="0" applyFont="1" applyFill="1" applyBorder="1" applyAlignment="1">
      <alignment horizontal="center" vertical="center"/>
    </xf>
    <xf numFmtId="0" fontId="45" fillId="0" borderId="0" xfId="13" quotePrefix="1" applyNumberFormat="1" applyFill="1" applyBorder="1">
      <alignment horizontal="left" vertical="center" indent="1"/>
    </xf>
    <xf numFmtId="0" fontId="32" fillId="0" borderId="0" xfId="10" quotePrefix="1" applyFill="1" applyBorder="1" applyAlignment="1">
      <alignment horizontal="left" vertical="center" wrapText="1" indent="1"/>
    </xf>
    <xf numFmtId="3" fontId="32" fillId="0" borderId="0" xfId="10" quotePrefix="1" applyNumberFormat="1" applyFill="1" applyBorder="1" applyAlignment="1">
      <alignment horizontal="left" vertical="center" wrapText="1" indent="1"/>
    </xf>
    <xf numFmtId="0" fontId="61" fillId="0" borderId="0" xfId="0" applyFont="1" applyFill="1" applyBorder="1"/>
    <xf numFmtId="0" fontId="58" fillId="0" borderId="0" xfId="11" quotePrefix="1" applyFill="1" applyBorder="1">
      <alignment horizontal="center" vertical="center"/>
    </xf>
    <xf numFmtId="3" fontId="58" fillId="0" borderId="0" xfId="11" quotePrefix="1" applyNumberFormat="1" applyFill="1" applyBorder="1">
      <alignment horizontal="center" vertical="center"/>
    </xf>
    <xf numFmtId="0" fontId="45" fillId="0" borderId="0" xfId="0" applyFont="1" applyFill="1" applyBorder="1"/>
    <xf numFmtId="0" fontId="64" fillId="0" borderId="0" xfId="0" applyFont="1" applyFill="1" applyBorder="1"/>
    <xf numFmtId="0" fontId="64" fillId="0" borderId="0" xfId="0" applyFont="1" applyFill="1"/>
    <xf numFmtId="0" fontId="32" fillId="0" borderId="0" xfId="0" applyFont="1" applyFill="1" applyBorder="1"/>
    <xf numFmtId="0" fontId="56" fillId="0" borderId="0" xfId="0" applyFont="1" applyFill="1" applyBorder="1"/>
    <xf numFmtId="0" fontId="61" fillId="0" borderId="0" xfId="0" applyFont="1" applyFill="1" applyAlignment="1">
      <alignment wrapText="1"/>
    </xf>
    <xf numFmtId="3" fontId="61" fillId="0" borderId="0" xfId="0" applyNumberFormat="1" applyFont="1" applyFill="1"/>
    <xf numFmtId="4" fontId="61" fillId="0" borderId="0" xfId="0" applyNumberFormat="1" applyFont="1" applyFill="1"/>
    <xf numFmtId="0" fontId="64" fillId="0" borderId="1" xfId="14" quotePrefix="1" applyFont="1" applyFill="1" applyBorder="1" applyAlignment="1">
      <alignment horizontal="left" vertical="center" wrapText="1" indent="2" justifyLastLine="1"/>
    </xf>
    <xf numFmtId="4" fontId="65" fillId="0" borderId="1" xfId="12" applyNumberFormat="1" applyFont="1" applyFill="1" applyBorder="1">
      <alignment horizontal="right" vertical="center"/>
    </xf>
    <xf numFmtId="3" fontId="65" fillId="0" borderId="1" xfId="12" applyNumberFormat="1" applyFont="1" applyFill="1" applyBorder="1">
      <alignment horizontal="right" vertical="center"/>
    </xf>
    <xf numFmtId="0" fontId="56" fillId="0" borderId="1" xfId="15" quotePrefix="1" applyFont="1" applyFill="1" applyBorder="1" applyAlignment="1">
      <alignment horizontal="left" vertical="center" wrapText="1" indent="3"/>
    </xf>
    <xf numFmtId="4" fontId="59" fillId="0" borderId="1" xfId="12" applyNumberFormat="1" applyFont="1" applyFill="1" applyBorder="1">
      <alignment horizontal="right" vertical="center"/>
    </xf>
    <xf numFmtId="3" fontId="59" fillId="0" borderId="1" xfId="12" applyNumberFormat="1" applyFont="1" applyFill="1" applyBorder="1">
      <alignment horizontal="right" vertical="center"/>
    </xf>
    <xf numFmtId="0" fontId="56" fillId="0" borderId="1" xfId="16" quotePrefix="1" applyFont="1" applyFill="1" applyBorder="1" applyAlignment="1">
      <alignment horizontal="left" vertical="center" wrapText="1" indent="4"/>
    </xf>
    <xf numFmtId="0" fontId="56" fillId="0" borderId="1" xfId="8" quotePrefix="1" applyFont="1" applyFill="1" applyBorder="1" applyAlignment="1">
      <alignment horizontal="left" vertical="center" wrapText="1" indent="5"/>
    </xf>
    <xf numFmtId="0" fontId="59" fillId="0" borderId="1" xfId="12" applyNumberFormat="1" applyFont="1" applyFill="1" applyBorder="1">
      <alignment horizontal="right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0" fontId="17" fillId="5" borderId="2" xfId="0" applyFont="1" applyFill="1" applyBorder="1" applyAlignment="1">
      <alignment horizontal="center" vertical="center" wrapText="1"/>
    </xf>
    <xf numFmtId="0" fontId="63" fillId="0" borderId="1" xfId="0" applyFont="1" applyFill="1" applyBorder="1" applyAlignment="1">
      <alignment horizontal="center" vertical="center"/>
    </xf>
    <xf numFmtId="3" fontId="64" fillId="0" borderId="1" xfId="0" applyNumberFormat="1" applyFont="1" applyFill="1" applyBorder="1" applyAlignment="1">
      <alignment vertical="top" wrapText="1" justifyLastLine="1"/>
    </xf>
    <xf numFmtId="4" fontId="43" fillId="0" borderId="1" xfId="9" applyNumberFormat="1" applyFont="1" applyFill="1" applyBorder="1">
      <alignment vertical="center"/>
    </xf>
    <xf numFmtId="0" fontId="45" fillId="0" borderId="1" xfId="13" quotePrefix="1" applyNumberFormat="1" applyFill="1" applyBorder="1">
      <alignment horizontal="left" vertical="center" indent="1"/>
    </xf>
    <xf numFmtId="0" fontId="32" fillId="0" borderId="1" xfId="10" quotePrefix="1" applyFill="1" applyBorder="1" applyAlignment="1">
      <alignment horizontal="left" vertical="center" wrapText="1" indent="1"/>
    </xf>
    <xf numFmtId="0" fontId="58" fillId="0" borderId="1" xfId="11" quotePrefix="1" applyFill="1" applyBorder="1">
      <alignment horizontal="center" vertical="center"/>
    </xf>
    <xf numFmtId="0" fontId="64" fillId="0" borderId="1" xfId="14" quotePrefix="1" applyFill="1" applyBorder="1" applyAlignment="1">
      <alignment horizontal="left" vertical="center" wrapText="1" indent="2" justifyLastLine="1"/>
    </xf>
    <xf numFmtId="4" fontId="57" fillId="0" borderId="1" xfId="9" applyNumberFormat="1" applyFill="1" applyBorder="1">
      <alignment vertical="center"/>
    </xf>
    <xf numFmtId="3" fontId="57" fillId="0" borderId="1" xfId="9" applyNumberFormat="1" applyFill="1" applyBorder="1">
      <alignment vertical="center"/>
    </xf>
    <xf numFmtId="0" fontId="64" fillId="0" borderId="1" xfId="15" quotePrefix="1" applyFont="1" applyFill="1" applyBorder="1" applyAlignment="1">
      <alignment horizontal="left" vertical="center" wrapText="1" indent="3"/>
    </xf>
    <xf numFmtId="0" fontId="64" fillId="0" borderId="1" xfId="15" quotePrefix="1" applyFont="1" applyFill="1" applyBorder="1">
      <alignment horizontal="left" vertical="center" wrapText="1"/>
    </xf>
    <xf numFmtId="0" fontId="56" fillId="0" borderId="1" xfId="16" quotePrefix="1" applyFont="1" applyFill="1" applyBorder="1">
      <alignment horizontal="left" vertical="center" wrapText="1"/>
    </xf>
    <xf numFmtId="0" fontId="56" fillId="0" borderId="1" xfId="8" quotePrefix="1" applyFont="1" applyFill="1" applyBorder="1">
      <alignment horizontal="left" vertical="center" wrapText="1"/>
    </xf>
    <xf numFmtId="0" fontId="56" fillId="0" borderId="1" xfId="8" quotePrefix="1" applyFont="1" applyFill="1" applyBorder="1" applyAlignment="1">
      <alignment horizontal="left" vertical="center" wrapText="1" indent="6"/>
    </xf>
    <xf numFmtId="0" fontId="35" fillId="0" borderId="0" xfId="0" applyFont="1" applyAlignment="1">
      <alignment horizontal="center" wrapText="1"/>
    </xf>
    <xf numFmtId="0" fontId="36" fillId="0" borderId="0" xfId="0" applyFont="1" applyAlignment="1"/>
    <xf numFmtId="0" fontId="38" fillId="0" borderId="0" xfId="0" applyNumberFormat="1" applyFont="1" applyFill="1" applyBorder="1" applyAlignment="1" applyProtection="1">
      <alignment horizontal="center" vertical="center" wrapText="1"/>
    </xf>
    <xf numFmtId="0" fontId="43" fillId="0" borderId="15" xfId="0" quotePrefix="1" applyFont="1" applyBorder="1" applyAlignment="1">
      <alignment horizontal="center" vertical="center" wrapText="1"/>
    </xf>
    <xf numFmtId="0" fontId="43" fillId="0" borderId="16" xfId="0" quotePrefix="1" applyFont="1" applyBorder="1" applyAlignment="1">
      <alignment horizontal="center" vertical="center" wrapText="1"/>
    </xf>
    <xf numFmtId="0" fontId="44" fillId="0" borderId="1" xfId="0" quotePrefix="1" applyFont="1" applyBorder="1" applyAlignment="1">
      <alignment horizontal="center" vertical="center" wrapText="1"/>
    </xf>
    <xf numFmtId="0" fontId="45" fillId="0" borderId="15" xfId="0" applyNumberFormat="1" applyFont="1" applyFill="1" applyBorder="1" applyAlignment="1" applyProtection="1">
      <alignment horizontal="left" vertical="center" wrapText="1"/>
    </xf>
    <xf numFmtId="0" fontId="32" fillId="0" borderId="16" xfId="0" applyNumberFormat="1" applyFont="1" applyFill="1" applyBorder="1" applyAlignment="1" applyProtection="1">
      <alignment vertical="center" wrapText="1"/>
    </xf>
    <xf numFmtId="0" fontId="32" fillId="0" borderId="16" xfId="0" applyNumberFormat="1" applyFont="1" applyFill="1" applyBorder="1" applyAlignment="1" applyProtection="1">
      <alignment vertical="center"/>
    </xf>
    <xf numFmtId="0" fontId="45" fillId="0" borderId="15" xfId="0" quotePrefix="1" applyFont="1" applyFill="1" applyBorder="1" applyAlignment="1">
      <alignment horizontal="left" vertical="center"/>
    </xf>
    <xf numFmtId="0" fontId="45" fillId="4" borderId="15" xfId="0" applyNumberFormat="1" applyFont="1" applyFill="1" applyBorder="1" applyAlignment="1" applyProtection="1">
      <alignment horizontal="left" vertical="center" wrapText="1"/>
    </xf>
    <xf numFmtId="0" fontId="32" fillId="4" borderId="16" xfId="0" applyNumberFormat="1" applyFont="1" applyFill="1" applyBorder="1" applyAlignment="1" applyProtection="1">
      <alignment vertical="center" wrapText="1"/>
    </xf>
    <xf numFmtId="0" fontId="32" fillId="4" borderId="16" xfId="0" applyNumberFormat="1" applyFont="1" applyFill="1" applyBorder="1" applyAlignment="1" applyProtection="1">
      <alignment vertical="center"/>
    </xf>
    <xf numFmtId="0" fontId="45" fillId="0" borderId="15" xfId="0" quotePrefix="1" applyNumberFormat="1" applyFont="1" applyFill="1" applyBorder="1" applyAlignment="1" applyProtection="1">
      <alignment horizontal="left" vertical="center" wrapText="1"/>
    </xf>
    <xf numFmtId="0" fontId="45" fillId="0" borderId="15" xfId="0" quotePrefix="1" applyFont="1" applyBorder="1" applyAlignment="1">
      <alignment horizontal="left" vertical="center"/>
    </xf>
    <xf numFmtId="0" fontId="45" fillId="4" borderId="15" xfId="0" quotePrefix="1" applyNumberFormat="1" applyFont="1" applyFill="1" applyBorder="1" applyAlignment="1" applyProtection="1">
      <alignment horizontal="left" vertical="center" wrapText="1"/>
    </xf>
    <xf numFmtId="0" fontId="43" fillId="0" borderId="15" xfId="0" quotePrefix="1" applyFont="1" applyBorder="1" applyAlignment="1">
      <alignment horizontal="left" wrapText="1"/>
    </xf>
    <xf numFmtId="0" fontId="43" fillId="0" borderId="16" xfId="0" quotePrefix="1" applyFont="1" applyBorder="1" applyAlignment="1">
      <alignment horizontal="left" wrapText="1"/>
    </xf>
    <xf numFmtId="0" fontId="45" fillId="0" borderId="16" xfId="0" applyNumberFormat="1" applyFont="1" applyFill="1" applyBorder="1" applyAlignment="1" applyProtection="1">
      <alignment horizontal="left" vertical="center" wrapText="1"/>
    </xf>
    <xf numFmtId="0" fontId="0" fillId="0" borderId="1" xfId="0" applyBorder="1" applyAlignment="1">
      <alignment horizontal="center"/>
    </xf>
    <xf numFmtId="0" fontId="30" fillId="0" borderId="7" xfId="0" applyFont="1" applyBorder="1" applyAlignment="1">
      <alignment wrapText="1"/>
    </xf>
    <xf numFmtId="0" fontId="30" fillId="0" borderId="8" xfId="0" applyFont="1" applyBorder="1" applyAlignment="1">
      <alignment wrapText="1"/>
    </xf>
    <xf numFmtId="0" fontId="0" fillId="0" borderId="10" xfId="0" applyBorder="1" applyAlignment="1"/>
    <xf numFmtId="0" fontId="0" fillId="0" borderId="11" xfId="0" applyBorder="1" applyAlignment="1"/>
    <xf numFmtId="0" fontId="0" fillId="0" borderId="1" xfId="0" applyBorder="1" applyAlignment="1"/>
    <xf numFmtId="0" fontId="30" fillId="0" borderId="0" xfId="0" applyFont="1" applyAlignment="1">
      <alignment horizontal="center" wrapText="1"/>
    </xf>
    <xf numFmtId="0" fontId="33" fillId="0" borderId="1" xfId="0" applyFont="1" applyBorder="1" applyAlignment="1"/>
    <xf numFmtId="0" fontId="0" fillId="0" borderId="12" xfId="0" applyBorder="1" applyAlignment="1">
      <alignment wrapText="1"/>
    </xf>
    <xf numFmtId="0" fontId="0" fillId="0" borderId="1" xfId="0" applyBorder="1" applyAlignment="1">
      <alignment wrapText="1"/>
    </xf>
    <xf numFmtId="0" fontId="5" fillId="3" borderId="0" xfId="1" applyFont="1" applyFill="1" applyAlignment="1">
      <alignment horizontal="center" vertical="center" wrapText="1"/>
    </xf>
    <xf numFmtId="0" fontId="6" fillId="3" borderId="0" xfId="1" applyFont="1" applyFill="1" applyAlignment="1">
      <alignment vertical="center" wrapText="1"/>
    </xf>
    <xf numFmtId="0" fontId="6" fillId="3" borderId="0" xfId="1" applyFont="1" applyFill="1" applyAlignment="1">
      <alignment wrapText="1"/>
    </xf>
    <xf numFmtId="0" fontId="41" fillId="0" borderId="0" xfId="0" applyFont="1" applyAlignment="1">
      <alignment vertical="center" wrapText="1"/>
    </xf>
    <xf numFmtId="0" fontId="53" fillId="4" borderId="15" xfId="0" applyNumberFormat="1" applyFont="1" applyFill="1" applyBorder="1" applyAlignment="1" applyProtection="1">
      <alignment horizontal="center" vertical="center" wrapText="1"/>
    </xf>
    <xf numFmtId="0" fontId="53" fillId="4" borderId="16" xfId="0" applyNumberFormat="1" applyFont="1" applyFill="1" applyBorder="1" applyAlignment="1" applyProtection="1">
      <alignment horizontal="center" vertical="center" wrapText="1"/>
    </xf>
    <xf numFmtId="0" fontId="53" fillId="4" borderId="17" xfId="0" applyNumberFormat="1" applyFont="1" applyFill="1" applyBorder="1" applyAlignment="1" applyProtection="1">
      <alignment horizontal="center" vertical="center" wrapText="1"/>
    </xf>
    <xf numFmtId="0" fontId="39" fillId="3" borderId="0" xfId="0" applyNumberFormat="1" applyFont="1" applyFill="1" applyBorder="1" applyAlignment="1" applyProtection="1">
      <alignment horizontal="center" vertical="center" wrapText="1"/>
    </xf>
    <xf numFmtId="0" fontId="38" fillId="3" borderId="0" xfId="0" applyNumberFormat="1" applyFont="1" applyFill="1" applyBorder="1" applyAlignment="1" applyProtection="1">
      <alignment horizontal="center" vertical="center" wrapText="1"/>
    </xf>
    <xf numFmtId="0" fontId="39" fillId="3" borderId="14" xfId="0" applyNumberFormat="1" applyFont="1" applyFill="1" applyBorder="1" applyAlignment="1" applyProtection="1">
      <alignment horizontal="center" vertical="center" wrapText="1"/>
    </xf>
    <xf numFmtId="0" fontId="43" fillId="4" borderId="15" xfId="0" applyNumberFormat="1" applyFont="1" applyFill="1" applyBorder="1" applyAlignment="1" applyProtection="1">
      <alignment horizontal="center" vertical="center" wrapText="1"/>
    </xf>
    <xf numFmtId="0" fontId="43" fillId="4" borderId="16" xfId="0" applyNumberFormat="1" applyFont="1" applyFill="1" applyBorder="1" applyAlignment="1" applyProtection="1">
      <alignment horizontal="center" vertical="center" wrapText="1"/>
    </xf>
    <xf numFmtId="0" fontId="43" fillId="4" borderId="17" xfId="0" applyNumberFormat="1" applyFont="1" applyFill="1" applyBorder="1" applyAlignment="1" applyProtection="1">
      <alignment horizontal="center" vertical="center" wrapText="1"/>
    </xf>
    <xf numFmtId="0" fontId="17" fillId="5" borderId="2" xfId="0" applyFont="1" applyFill="1" applyBorder="1" applyAlignment="1">
      <alignment horizontal="center" vertical="center" wrapText="1"/>
    </xf>
    <xf numFmtId="0" fontId="8" fillId="3" borderId="0" xfId="1" applyFont="1" applyFill="1" applyAlignment="1">
      <alignment horizontal="center" vertical="center" wrapText="1"/>
    </xf>
    <xf numFmtId="0" fontId="38" fillId="0" borderId="0" xfId="3" applyFont="1" applyFill="1" applyAlignment="1">
      <alignment horizontal="center" vertical="center" wrapText="1"/>
    </xf>
    <xf numFmtId="3" fontId="54" fillId="8" borderId="16" xfId="0" applyNumberFormat="1" applyFont="1" applyFill="1" applyBorder="1" applyAlignment="1">
      <alignment horizontal="center" vertical="center" wrapText="1" justifyLastLine="1"/>
    </xf>
    <xf numFmtId="3" fontId="62" fillId="8" borderId="16" xfId="0" applyNumberFormat="1" applyFont="1" applyFill="1" applyBorder="1" applyAlignment="1">
      <alignment horizontal="center" vertical="center" wrapText="1" justifyLastLine="1"/>
    </xf>
    <xf numFmtId="0" fontId="48" fillId="0" borderId="0" xfId="0" applyFont="1"/>
    <xf numFmtId="4" fontId="43" fillId="0" borderId="1" xfId="0" applyNumberFormat="1" applyFont="1" applyFill="1" applyBorder="1" applyAlignment="1" applyProtection="1">
      <alignment horizontal="right" vertical="center" wrapText="1"/>
    </xf>
    <xf numFmtId="3" fontId="43" fillId="0" borderId="1" xfId="0" applyNumberFormat="1" applyFont="1" applyFill="1" applyBorder="1" applyAlignment="1" applyProtection="1">
      <alignment horizontal="right" vertical="center" wrapText="1"/>
    </xf>
    <xf numFmtId="4" fontId="57" fillId="0" borderId="1" xfId="0" applyNumberFormat="1" applyFont="1" applyFill="1" applyBorder="1" applyAlignment="1" applyProtection="1">
      <alignment horizontal="right" vertical="center" wrapText="1"/>
    </xf>
    <xf numFmtId="3" fontId="57" fillId="0" borderId="1" xfId="0" applyNumberFormat="1" applyFont="1" applyFill="1" applyBorder="1" applyAlignment="1" applyProtection="1">
      <alignment horizontal="right" vertical="center" wrapText="1"/>
    </xf>
    <xf numFmtId="2" fontId="43" fillId="0" borderId="1" xfId="0" applyNumberFormat="1" applyFont="1" applyFill="1" applyBorder="1" applyAlignment="1" applyProtection="1">
      <alignment horizontal="right" vertical="center" wrapText="1"/>
    </xf>
    <xf numFmtId="2" fontId="57" fillId="0" borderId="1" xfId="0" applyNumberFormat="1" applyFont="1" applyFill="1" applyBorder="1" applyAlignment="1" applyProtection="1">
      <alignment horizontal="right" vertical="center" wrapText="1"/>
    </xf>
    <xf numFmtId="0" fontId="0" fillId="8" borderId="15" xfId="0" applyFill="1" applyBorder="1" applyAlignment="1">
      <alignment horizontal="left"/>
    </xf>
    <xf numFmtId="0" fontId="0" fillId="8" borderId="16" xfId="0" applyFill="1" applyBorder="1" applyAlignment="1">
      <alignment horizontal="left"/>
    </xf>
    <xf numFmtId="0" fontId="0" fillId="8" borderId="17" xfId="0" applyFill="1" applyBorder="1" applyAlignment="1">
      <alignment horizontal="left"/>
    </xf>
    <xf numFmtId="0" fontId="48" fillId="0" borderId="1" xfId="0" applyFont="1" applyBorder="1" applyAlignment="1">
      <alignment wrapText="1"/>
    </xf>
    <xf numFmtId="3" fontId="48" fillId="0" borderId="1" xfId="0" applyNumberFormat="1" applyFont="1" applyBorder="1"/>
    <xf numFmtId="49" fontId="28" fillId="5" borderId="2" xfId="0" applyNumberFormat="1" applyFont="1" applyFill="1" applyBorder="1" applyAlignment="1">
      <alignment horizontal="left" vertical="center"/>
    </xf>
    <xf numFmtId="3" fontId="27" fillId="0" borderId="2" xfId="0" applyNumberFormat="1" applyFont="1" applyBorder="1"/>
    <xf numFmtId="3" fontId="28" fillId="5" borderId="2" xfId="0" applyNumberFormat="1" applyFont="1" applyFill="1" applyBorder="1" applyAlignment="1">
      <alignment horizontal="right" vertical="center"/>
    </xf>
    <xf numFmtId="3" fontId="8" fillId="5" borderId="2" xfId="0" applyNumberFormat="1" applyFont="1" applyFill="1" applyBorder="1" applyAlignment="1">
      <alignment horizontal="right" vertical="center" wrapText="1"/>
    </xf>
    <xf numFmtId="3" fontId="11" fillId="0" borderId="2" xfId="0" applyNumberFormat="1" applyFont="1" applyBorder="1" applyAlignment="1">
      <alignment horizontal="right" vertical="center" wrapText="1"/>
    </xf>
    <xf numFmtId="3" fontId="8" fillId="6" borderId="2" xfId="0" applyNumberFormat="1" applyFont="1" applyFill="1" applyBorder="1" applyAlignment="1">
      <alignment horizontal="right" vertical="center" wrapText="1"/>
    </xf>
    <xf numFmtId="3" fontId="8" fillId="0" borderId="2" xfId="0" applyNumberFormat="1" applyFont="1" applyBorder="1" applyAlignment="1">
      <alignment horizontal="right" vertical="center" wrapText="1"/>
    </xf>
    <xf numFmtId="3" fontId="13" fillId="0" borderId="2" xfId="0" applyNumberFormat="1" applyFont="1" applyBorder="1" applyAlignment="1">
      <alignment horizontal="right" vertical="center" wrapText="1"/>
    </xf>
    <xf numFmtId="3" fontId="13" fillId="0" borderId="4" xfId="0" applyNumberFormat="1" applyFont="1" applyBorder="1" applyAlignment="1">
      <alignment horizontal="right" vertical="center" wrapText="1"/>
    </xf>
    <xf numFmtId="3" fontId="27" fillId="0" borderId="1" xfId="0" applyNumberFormat="1" applyFont="1" applyBorder="1" applyAlignment="1">
      <alignment horizontal="right" vertical="center"/>
    </xf>
    <xf numFmtId="3" fontId="13" fillId="0" borderId="1" xfId="0" applyNumberFormat="1" applyFont="1" applyBorder="1" applyAlignment="1">
      <alignment horizontal="right" vertical="center"/>
    </xf>
    <xf numFmtId="3" fontId="11" fillId="0" borderId="6" xfId="0" applyNumberFormat="1" applyFont="1" applyBorder="1" applyAlignment="1">
      <alignment horizontal="right" vertical="center" wrapText="1"/>
    </xf>
    <xf numFmtId="3" fontId="27" fillId="0" borderId="2" xfId="0" applyNumberFormat="1" applyFont="1" applyBorder="1" applyAlignment="1">
      <alignment horizontal="right" vertical="center" wrapText="1"/>
    </xf>
    <xf numFmtId="4" fontId="8" fillId="5" borderId="2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Border="1" applyAlignment="1">
      <alignment horizontal="center" vertical="center"/>
    </xf>
    <xf numFmtId="0" fontId="8" fillId="5" borderId="2" xfId="0" applyFont="1" applyFill="1" applyBorder="1" applyAlignment="1">
      <alignment horizontal="right" vertical="center" wrapText="1"/>
    </xf>
    <xf numFmtId="0" fontId="11" fillId="0" borderId="2" xfId="0" applyFont="1" applyBorder="1" applyAlignment="1">
      <alignment horizontal="right" vertical="center" wrapText="1"/>
    </xf>
    <xf numFmtId="0" fontId="11" fillId="7" borderId="2" xfId="0" applyFont="1" applyFill="1" applyBorder="1" applyAlignment="1">
      <alignment horizontal="right" vertical="center" wrapText="1"/>
    </xf>
    <xf numFmtId="0" fontId="27" fillId="0" borderId="2" xfId="0" applyFont="1" applyBorder="1" applyAlignment="1">
      <alignment horizontal="right" vertical="center" wrapText="1"/>
    </xf>
    <xf numFmtId="0" fontId="43" fillId="4" borderId="1" xfId="0" applyNumberFormat="1" applyFont="1" applyFill="1" applyBorder="1" applyAlignment="1" applyProtection="1">
      <alignment horizontal="left" vertical="center" wrapText="1"/>
    </xf>
    <xf numFmtId="4" fontId="43" fillId="4" borderId="1" xfId="0" applyNumberFormat="1" applyFont="1" applyFill="1" applyBorder="1" applyAlignment="1" applyProtection="1">
      <alignment horizontal="right" vertical="center" wrapText="1"/>
    </xf>
    <xf numFmtId="3" fontId="43" fillId="4" borderId="1" xfId="0" applyNumberFormat="1" applyFont="1" applyFill="1" applyBorder="1" applyAlignment="1" applyProtection="1">
      <alignment horizontal="right" vertical="center" wrapText="1"/>
    </xf>
    <xf numFmtId="2" fontId="43" fillId="4" borderId="1" xfId="0" applyNumberFormat="1" applyFont="1" applyFill="1" applyBorder="1" applyAlignment="1" applyProtection="1">
      <alignment horizontal="right" vertical="center" wrapText="1"/>
    </xf>
    <xf numFmtId="0" fontId="49" fillId="4" borderId="1" xfId="0" applyNumberFormat="1" applyFont="1" applyFill="1" applyBorder="1" applyAlignment="1" applyProtection="1">
      <alignment horizontal="left" vertical="center" wrapText="1"/>
    </xf>
    <xf numFmtId="4" fontId="49" fillId="4" borderId="1" xfId="0" applyNumberFormat="1" applyFont="1" applyFill="1" applyBorder="1" applyAlignment="1" applyProtection="1">
      <alignment vertical="center" wrapText="1"/>
    </xf>
    <xf numFmtId="3" fontId="49" fillId="4" borderId="1" xfId="0" applyNumberFormat="1" applyFont="1" applyFill="1" applyBorder="1" applyAlignment="1" applyProtection="1">
      <alignment vertical="center" wrapText="1"/>
    </xf>
    <xf numFmtId="3" fontId="66" fillId="4" borderId="1" xfId="0" applyNumberFormat="1" applyFont="1" applyFill="1" applyBorder="1" applyAlignment="1">
      <alignment horizontal="right"/>
    </xf>
    <xf numFmtId="4" fontId="66" fillId="4" borderId="1" xfId="0" applyNumberFormat="1" applyFont="1" applyFill="1" applyBorder="1" applyAlignment="1">
      <alignment horizontal="right"/>
    </xf>
    <xf numFmtId="2" fontId="48" fillId="4" borderId="1" xfId="0" applyNumberFormat="1" applyFont="1" applyFill="1" applyBorder="1"/>
    <xf numFmtId="0" fontId="13" fillId="0" borderId="2" xfId="0" applyFont="1" applyBorder="1" applyAlignment="1">
      <alignment horizontal="left" vertical="center"/>
    </xf>
  </cellXfs>
  <cellStyles count="17">
    <cellStyle name="Normal" xfId="0" builtinId="0" customBuiltin="1"/>
    <cellStyle name="Normalno 2" xfId="1"/>
    <cellStyle name="Normalno 2 2" xfId="4"/>
    <cellStyle name="Normalno 3" xfId="3"/>
    <cellStyle name="Normalno 3 2" xfId="2"/>
    <cellStyle name="Normalno 3 3" xfId="5"/>
    <cellStyle name="Normalno 4" xfId="6"/>
    <cellStyle name="Obično_List10" xfId="7"/>
    <cellStyle name="SAPBEXaggData" xfId="9"/>
    <cellStyle name="SAPBEXchaText" xfId="13"/>
    <cellStyle name="SAPBEXformats" xfId="11"/>
    <cellStyle name="SAPBEXHLevel0" xfId="14"/>
    <cellStyle name="SAPBEXHLevel0X" xfId="10"/>
    <cellStyle name="SAPBEXHLevel1" xfId="15"/>
    <cellStyle name="SAPBEXHLevel2" xfId="16"/>
    <cellStyle name="SAPBEXHLevel3" xfId="8"/>
    <cellStyle name="SAPBEXstdData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20"/>
  <sheetViews>
    <sheetView workbookViewId="0">
      <selection activeCell="A20" sqref="A20"/>
    </sheetView>
  </sheetViews>
  <sheetFormatPr defaultRowHeight="12.75" x14ac:dyDescent="0.2"/>
  <sheetData>
    <row r="1" spans="1:9" ht="40.5" customHeight="1" x14ac:dyDescent="0.2"/>
    <row r="2" spans="1:9" ht="24" customHeight="1" x14ac:dyDescent="0.2"/>
    <row r="3" spans="1:9" ht="47.25" customHeight="1" x14ac:dyDescent="0.2"/>
    <row r="4" spans="1:9" ht="28.15" customHeight="1" x14ac:dyDescent="0.2"/>
    <row r="5" spans="1:9" ht="28.15" customHeight="1" x14ac:dyDescent="0.2"/>
    <row r="6" spans="1:9" ht="28.15" customHeight="1" x14ac:dyDescent="0.2"/>
    <row r="7" spans="1:9" ht="28.15" customHeight="1" x14ac:dyDescent="0.2"/>
    <row r="8" spans="1:9" ht="28.15" customHeight="1" x14ac:dyDescent="0.2">
      <c r="A8" s="323" t="s">
        <v>140</v>
      </c>
      <c r="B8" s="323"/>
      <c r="C8" s="323"/>
      <c r="D8" s="323"/>
      <c r="E8" s="323"/>
      <c r="F8" s="323"/>
      <c r="G8" s="323"/>
      <c r="H8" s="323"/>
      <c r="I8" s="324"/>
    </row>
    <row r="9" spans="1:9" ht="28.15" customHeight="1" x14ac:dyDescent="0.2">
      <c r="A9" s="323"/>
      <c r="B9" s="323"/>
      <c r="C9" s="323"/>
      <c r="D9" s="323"/>
      <c r="E9" s="323"/>
      <c r="F9" s="323"/>
      <c r="G9" s="323"/>
      <c r="H9" s="323"/>
      <c r="I9" s="324"/>
    </row>
    <row r="10" spans="1:9" ht="28.15" customHeight="1" x14ac:dyDescent="0.2">
      <c r="A10" s="324"/>
      <c r="B10" s="324"/>
      <c r="C10" s="324"/>
      <c r="D10" s="324"/>
      <c r="E10" s="324"/>
      <c r="F10" s="324"/>
      <c r="G10" s="324"/>
      <c r="H10" s="324"/>
      <c r="I10" s="324"/>
    </row>
    <row r="11" spans="1:9" x14ac:dyDescent="0.2">
      <c r="A11" s="324"/>
      <c r="B11" s="324"/>
      <c r="C11" s="324"/>
      <c r="D11" s="324"/>
      <c r="E11" s="324"/>
      <c r="F11" s="324"/>
      <c r="G11" s="324"/>
      <c r="H11" s="324"/>
      <c r="I11" s="324"/>
    </row>
    <row r="12" spans="1:9" ht="21.75" customHeight="1" x14ac:dyDescent="0.2">
      <c r="A12" s="324"/>
      <c r="B12" s="324"/>
      <c r="C12" s="324"/>
      <c r="D12" s="324"/>
      <c r="E12" s="324"/>
      <c r="F12" s="324"/>
      <c r="G12" s="324"/>
      <c r="H12" s="324"/>
      <c r="I12" s="324"/>
    </row>
    <row r="13" spans="1:9" x14ac:dyDescent="0.2">
      <c r="A13" s="324"/>
      <c r="B13" s="324"/>
      <c r="C13" s="324"/>
      <c r="D13" s="324"/>
      <c r="E13" s="324"/>
      <c r="F13" s="324"/>
      <c r="G13" s="324"/>
      <c r="H13" s="324"/>
      <c r="I13" s="324"/>
    </row>
    <row r="14" spans="1:9" ht="15.75" customHeight="1" x14ac:dyDescent="0.2">
      <c r="A14" s="324"/>
      <c r="B14" s="324"/>
      <c r="C14" s="324"/>
      <c r="D14" s="324"/>
      <c r="E14" s="324"/>
      <c r="F14" s="324"/>
      <c r="G14" s="324"/>
      <c r="H14" s="324"/>
      <c r="I14" s="324"/>
    </row>
    <row r="15" spans="1:9" ht="15.75" customHeight="1" x14ac:dyDescent="0.2">
      <c r="A15" s="324"/>
      <c r="B15" s="324"/>
      <c r="C15" s="324"/>
      <c r="D15" s="324"/>
      <c r="E15" s="324"/>
      <c r="F15" s="324"/>
      <c r="G15" s="324"/>
      <c r="H15" s="324"/>
      <c r="I15" s="324"/>
    </row>
    <row r="16" spans="1:9" ht="15.75" customHeight="1" x14ac:dyDescent="0.2">
      <c r="A16" s="324"/>
      <c r="B16" s="324"/>
      <c r="C16" s="324"/>
      <c r="D16" s="324"/>
      <c r="E16" s="324"/>
      <c r="F16" s="324"/>
      <c r="G16" s="324"/>
      <c r="H16" s="324"/>
      <c r="I16" s="324"/>
    </row>
    <row r="17" spans="1:9" ht="15.75" customHeight="1" x14ac:dyDescent="0.2">
      <c r="A17" s="324"/>
      <c r="B17" s="324"/>
      <c r="C17" s="324"/>
      <c r="D17" s="324"/>
      <c r="E17" s="324"/>
      <c r="F17" s="324"/>
      <c r="G17" s="324"/>
      <c r="H17" s="324"/>
      <c r="I17" s="324"/>
    </row>
    <row r="18" spans="1:9" ht="15.75" customHeight="1" x14ac:dyDescent="0.2">
      <c r="A18" s="324"/>
      <c r="B18" s="324"/>
      <c r="C18" s="324"/>
      <c r="D18" s="324"/>
      <c r="E18" s="324"/>
      <c r="F18" s="324"/>
      <c r="G18" s="324"/>
      <c r="H18" s="324"/>
      <c r="I18" s="324"/>
    </row>
    <row r="19" spans="1:9" x14ac:dyDescent="0.2">
      <c r="A19" s="324"/>
      <c r="B19" s="324"/>
      <c r="C19" s="324"/>
      <c r="D19" s="324"/>
      <c r="E19" s="324"/>
      <c r="F19" s="324"/>
      <c r="G19" s="324"/>
      <c r="H19" s="324"/>
      <c r="I19" s="324"/>
    </row>
    <row r="20" spans="1:9" ht="15.75" customHeight="1" x14ac:dyDescent="0.2"/>
  </sheetData>
  <mergeCells count="1">
    <mergeCell ref="A8:I19"/>
  </mergeCells>
  <pageMargins left="0.70866141732283472" right="0.70866141732283472" top="0.74803149606299213" bottom="0.74803149606299213" header="0.31496062992125984" footer="0.31496062992125984"/>
  <pageSetup paperSize="9" scale="85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K29"/>
  <sheetViews>
    <sheetView workbookViewId="0">
      <selection activeCell="I12" sqref="I12"/>
    </sheetView>
  </sheetViews>
  <sheetFormatPr defaultRowHeight="12.75" x14ac:dyDescent="0.2"/>
  <cols>
    <col min="5" max="5" width="25.28515625" customWidth="1"/>
    <col min="6" max="9" width="19.42578125" customWidth="1"/>
    <col min="10" max="11" width="25.28515625" customWidth="1"/>
  </cols>
  <sheetData>
    <row r="1" spans="1:11" ht="15.75" x14ac:dyDescent="0.2">
      <c r="A1" s="325" t="s">
        <v>174</v>
      </c>
      <c r="B1" s="325"/>
      <c r="C1" s="325"/>
      <c r="D1" s="325"/>
      <c r="E1" s="325"/>
      <c r="F1" s="325"/>
      <c r="G1" s="325"/>
      <c r="H1" s="325"/>
      <c r="I1" s="325"/>
      <c r="J1" s="163"/>
      <c r="K1" s="163"/>
    </row>
    <row r="2" spans="1:11" ht="18" x14ac:dyDescent="0.2">
      <c r="A2" s="164"/>
      <c r="B2" s="164"/>
      <c r="C2" s="164"/>
      <c r="D2" s="164"/>
      <c r="E2" s="164"/>
      <c r="F2" s="164"/>
      <c r="G2" s="164"/>
      <c r="H2" s="164"/>
      <c r="I2" s="164"/>
      <c r="J2" s="164"/>
      <c r="K2" s="164"/>
    </row>
    <row r="3" spans="1:11" ht="15.75" x14ac:dyDescent="0.2">
      <c r="A3" s="325" t="s">
        <v>3</v>
      </c>
      <c r="B3" s="325"/>
      <c r="C3" s="325"/>
      <c r="D3" s="325"/>
      <c r="E3" s="325"/>
      <c r="F3" s="325"/>
      <c r="G3" s="325"/>
      <c r="H3" s="325"/>
      <c r="I3" s="325"/>
      <c r="J3" s="165"/>
      <c r="K3" s="165"/>
    </row>
    <row r="4" spans="1:11" ht="18" x14ac:dyDescent="0.2">
      <c r="A4" s="164"/>
      <c r="B4" s="164"/>
      <c r="C4" s="164"/>
      <c r="D4" s="164"/>
      <c r="E4" s="164"/>
      <c r="F4" s="164"/>
      <c r="G4" s="164"/>
      <c r="H4" s="164"/>
      <c r="I4" s="164"/>
      <c r="J4" s="166"/>
      <c r="K4" s="166"/>
    </row>
    <row r="5" spans="1:11" ht="15.75" x14ac:dyDescent="0.25">
      <c r="A5" s="325" t="s">
        <v>141</v>
      </c>
      <c r="B5" s="325"/>
      <c r="C5" s="325"/>
      <c r="D5" s="325"/>
      <c r="E5" s="325"/>
      <c r="F5" s="325"/>
      <c r="G5" s="325"/>
      <c r="H5" s="325"/>
      <c r="I5" s="325"/>
      <c r="J5" s="167"/>
      <c r="K5" s="167"/>
    </row>
    <row r="6" spans="1:11" ht="18" x14ac:dyDescent="0.25">
      <c r="A6" s="168"/>
      <c r="B6" s="169"/>
      <c r="C6" s="169"/>
      <c r="D6" s="169"/>
      <c r="E6" s="170"/>
      <c r="F6" s="170"/>
      <c r="G6" s="170"/>
      <c r="H6" s="170"/>
      <c r="I6" s="171"/>
    </row>
    <row r="7" spans="1:11" ht="25.5" x14ac:dyDescent="0.2">
      <c r="A7" s="326" t="s">
        <v>8</v>
      </c>
      <c r="B7" s="327"/>
      <c r="C7" s="327"/>
      <c r="D7" s="327"/>
      <c r="E7" s="327"/>
      <c r="F7" s="172" t="s">
        <v>142</v>
      </c>
      <c r="G7" s="172" t="s">
        <v>179</v>
      </c>
      <c r="H7" s="172" t="s">
        <v>143</v>
      </c>
      <c r="I7" s="173" t="s">
        <v>160</v>
      </c>
    </row>
    <row r="8" spans="1:11" x14ac:dyDescent="0.2">
      <c r="A8" s="328">
        <v>1</v>
      </c>
      <c r="B8" s="328"/>
      <c r="C8" s="328"/>
      <c r="D8" s="328"/>
      <c r="E8" s="328"/>
      <c r="F8" s="174">
        <v>2</v>
      </c>
      <c r="G8" s="211"/>
      <c r="H8" s="174">
        <v>3</v>
      </c>
      <c r="I8" s="175">
        <v>4</v>
      </c>
    </row>
    <row r="9" spans="1:11" x14ac:dyDescent="0.2">
      <c r="A9" s="329" t="s">
        <v>144</v>
      </c>
      <c r="B9" s="330"/>
      <c r="C9" s="330"/>
      <c r="D9" s="330"/>
      <c r="E9" s="331"/>
      <c r="F9" s="176">
        <v>27152160</v>
      </c>
      <c r="G9" s="176">
        <v>34291658</v>
      </c>
      <c r="H9" s="176">
        <v>33966724</v>
      </c>
      <c r="I9" s="239">
        <v>33284426.120000001</v>
      </c>
    </row>
    <row r="10" spans="1:11" x14ac:dyDescent="0.2">
      <c r="A10" s="332" t="s">
        <v>145</v>
      </c>
      <c r="B10" s="331"/>
      <c r="C10" s="331"/>
      <c r="D10" s="331"/>
      <c r="E10" s="331"/>
      <c r="F10" s="176">
        <v>0</v>
      </c>
      <c r="G10" s="176">
        <v>0</v>
      </c>
      <c r="H10" s="176">
        <v>0</v>
      </c>
      <c r="I10" s="239">
        <v>0</v>
      </c>
    </row>
    <row r="11" spans="1:11" x14ac:dyDescent="0.2">
      <c r="A11" s="333" t="s">
        <v>146</v>
      </c>
      <c r="B11" s="334"/>
      <c r="C11" s="334"/>
      <c r="D11" s="334"/>
      <c r="E11" s="335"/>
      <c r="F11" s="177">
        <f>F9+F10</f>
        <v>27152160</v>
      </c>
      <c r="G11" s="177">
        <f>G9</f>
        <v>34291658</v>
      </c>
      <c r="H11" s="177">
        <f t="shared" ref="H11:I11" si="0">H9+H10</f>
        <v>33966724</v>
      </c>
      <c r="I11" s="240">
        <f t="shared" si="0"/>
        <v>33284426.120000001</v>
      </c>
    </row>
    <row r="12" spans="1:11" x14ac:dyDescent="0.2">
      <c r="A12" s="336" t="s">
        <v>147</v>
      </c>
      <c r="B12" s="330"/>
      <c r="C12" s="330"/>
      <c r="D12" s="330"/>
      <c r="E12" s="330"/>
      <c r="F12" s="178">
        <v>26830459</v>
      </c>
      <c r="G12" s="178">
        <v>33828367</v>
      </c>
      <c r="H12" s="178">
        <v>33638250</v>
      </c>
      <c r="I12" s="239">
        <v>33223347.539999999</v>
      </c>
    </row>
    <row r="13" spans="1:11" x14ac:dyDescent="0.2">
      <c r="A13" s="337" t="s">
        <v>148</v>
      </c>
      <c r="B13" s="331"/>
      <c r="C13" s="331"/>
      <c r="D13" s="331"/>
      <c r="E13" s="331"/>
      <c r="F13" s="176">
        <v>440266</v>
      </c>
      <c r="G13" s="176">
        <v>552253</v>
      </c>
      <c r="H13" s="176">
        <v>417436</v>
      </c>
      <c r="I13" s="241">
        <v>180941.28</v>
      </c>
    </row>
    <row r="14" spans="1:11" x14ac:dyDescent="0.2">
      <c r="A14" s="180" t="s">
        <v>149</v>
      </c>
      <c r="B14" s="181"/>
      <c r="C14" s="181"/>
      <c r="D14" s="181"/>
      <c r="E14" s="181"/>
      <c r="F14" s="177">
        <f>F12+F13</f>
        <v>27270725</v>
      </c>
      <c r="G14" s="177">
        <f>G12+G13</f>
        <v>34380620</v>
      </c>
      <c r="H14" s="177">
        <f>H12+H13</f>
        <v>34055686</v>
      </c>
      <c r="I14" s="242">
        <f>I12+I13</f>
        <v>33404288.82</v>
      </c>
    </row>
    <row r="15" spans="1:11" x14ac:dyDescent="0.2">
      <c r="A15" s="338" t="s">
        <v>150</v>
      </c>
      <c r="B15" s="334"/>
      <c r="C15" s="334"/>
      <c r="D15" s="334"/>
      <c r="E15" s="334"/>
      <c r="F15" s="183">
        <f>F11-F14</f>
        <v>-118565</v>
      </c>
      <c r="G15" s="183">
        <f>G11-G14</f>
        <v>-88962</v>
      </c>
      <c r="H15" s="183">
        <f>H11-H14</f>
        <v>-88962</v>
      </c>
      <c r="I15" s="243">
        <f>I11-I14</f>
        <v>-119862.69999999925</v>
      </c>
    </row>
    <row r="16" spans="1:11" ht="18" x14ac:dyDescent="0.2">
      <c r="A16" s="164"/>
      <c r="B16" s="184"/>
      <c r="C16" s="184"/>
      <c r="D16" s="184"/>
      <c r="E16" s="184"/>
      <c r="F16" s="184"/>
      <c r="G16" s="184"/>
      <c r="H16" s="184"/>
      <c r="I16" s="184"/>
      <c r="J16" s="185"/>
      <c r="K16" s="185"/>
    </row>
    <row r="17" spans="1:11" ht="15.75" x14ac:dyDescent="0.25">
      <c r="A17" s="325" t="s">
        <v>151</v>
      </c>
      <c r="B17" s="325"/>
      <c r="C17" s="325"/>
      <c r="D17" s="325"/>
      <c r="E17" s="325"/>
      <c r="F17" s="325"/>
      <c r="G17" s="325"/>
      <c r="H17" s="325"/>
      <c r="I17" s="325"/>
      <c r="J17" s="167"/>
      <c r="K17" s="167"/>
    </row>
    <row r="18" spans="1:11" ht="18" x14ac:dyDescent="0.2">
      <c r="A18" s="164"/>
      <c r="B18" s="184"/>
      <c r="C18" s="184"/>
      <c r="D18" s="184"/>
      <c r="E18" s="184"/>
      <c r="F18" s="184"/>
      <c r="G18" s="184"/>
      <c r="H18" s="184"/>
      <c r="I18" s="185"/>
    </row>
    <row r="19" spans="1:11" ht="25.5" x14ac:dyDescent="0.2">
      <c r="A19" s="326" t="s">
        <v>8</v>
      </c>
      <c r="B19" s="327"/>
      <c r="C19" s="327"/>
      <c r="D19" s="327"/>
      <c r="E19" s="327"/>
      <c r="F19" s="172" t="s">
        <v>142</v>
      </c>
      <c r="G19" s="172"/>
      <c r="H19" s="172" t="s">
        <v>143</v>
      </c>
      <c r="I19" s="173" t="s">
        <v>161</v>
      </c>
    </row>
    <row r="20" spans="1:11" x14ac:dyDescent="0.2">
      <c r="A20" s="328">
        <v>1</v>
      </c>
      <c r="B20" s="328"/>
      <c r="C20" s="328"/>
      <c r="D20" s="328"/>
      <c r="E20" s="328"/>
      <c r="F20" s="174">
        <v>2</v>
      </c>
      <c r="G20" s="211"/>
      <c r="H20" s="174">
        <v>3</v>
      </c>
      <c r="I20" s="175">
        <v>4</v>
      </c>
    </row>
    <row r="21" spans="1:11" x14ac:dyDescent="0.2">
      <c r="A21" s="329" t="s">
        <v>152</v>
      </c>
      <c r="B21" s="341"/>
      <c r="C21" s="341"/>
      <c r="D21" s="341"/>
      <c r="E21" s="341"/>
      <c r="F21" s="186">
        <v>0</v>
      </c>
      <c r="G21" s="186"/>
      <c r="H21" s="186">
        <v>0</v>
      </c>
      <c r="I21" s="179">
        <v>0</v>
      </c>
    </row>
    <row r="22" spans="1:11" x14ac:dyDescent="0.2">
      <c r="A22" s="329" t="s">
        <v>153</v>
      </c>
      <c r="B22" s="330"/>
      <c r="C22" s="330"/>
      <c r="D22" s="330"/>
      <c r="E22" s="330"/>
      <c r="F22" s="186">
        <v>0</v>
      </c>
      <c r="G22" s="186"/>
      <c r="H22" s="186">
        <v>0</v>
      </c>
      <c r="I22" s="179">
        <v>0</v>
      </c>
    </row>
    <row r="23" spans="1:11" x14ac:dyDescent="0.2">
      <c r="A23" s="333" t="s">
        <v>154</v>
      </c>
      <c r="B23" s="334"/>
      <c r="C23" s="334"/>
      <c r="D23" s="334"/>
      <c r="E23" s="335"/>
      <c r="F23" s="187">
        <f>F21-F22</f>
        <v>0</v>
      </c>
      <c r="G23" s="187"/>
      <c r="H23" s="187">
        <f>H21-H22</f>
        <v>0</v>
      </c>
      <c r="I23" s="182">
        <v>0</v>
      </c>
    </row>
    <row r="24" spans="1:11" x14ac:dyDescent="0.2">
      <c r="A24" s="339" t="s">
        <v>155</v>
      </c>
      <c r="B24" s="340"/>
      <c r="C24" s="340"/>
      <c r="D24" s="340"/>
      <c r="E24" s="340"/>
      <c r="F24" s="188">
        <v>243649</v>
      </c>
      <c r="G24" s="188">
        <v>125084</v>
      </c>
      <c r="H24" s="188">
        <v>125084</v>
      </c>
      <c r="I24" s="189">
        <v>125083.68</v>
      </c>
    </row>
    <row r="25" spans="1:11" x14ac:dyDescent="0.2">
      <c r="A25" s="339" t="s">
        <v>156</v>
      </c>
      <c r="B25" s="340"/>
      <c r="C25" s="340"/>
      <c r="D25" s="340"/>
      <c r="E25" s="340"/>
      <c r="F25" s="188">
        <v>125083.7</v>
      </c>
      <c r="G25" s="188">
        <v>36122</v>
      </c>
      <c r="H25" s="188">
        <v>36122</v>
      </c>
      <c r="I25" s="189">
        <v>5220.9799999999996</v>
      </c>
    </row>
    <row r="26" spans="1:11" x14ac:dyDescent="0.2">
      <c r="A26" s="338" t="s">
        <v>157</v>
      </c>
      <c r="B26" s="334"/>
      <c r="C26" s="334"/>
      <c r="D26" s="334"/>
      <c r="E26" s="334"/>
      <c r="F26" s="190">
        <f>F24-F25</f>
        <v>118565.3</v>
      </c>
      <c r="G26" s="190">
        <f>G24-G25</f>
        <v>88962</v>
      </c>
      <c r="H26" s="190">
        <f>H24-H25</f>
        <v>88962</v>
      </c>
      <c r="I26" s="182">
        <f>I24-I25</f>
        <v>119862.7</v>
      </c>
    </row>
    <row r="27" spans="1:11" x14ac:dyDescent="0.2">
      <c r="A27" s="338" t="s">
        <v>158</v>
      </c>
      <c r="B27" s="334"/>
      <c r="C27" s="334"/>
      <c r="D27" s="334"/>
      <c r="E27" s="334"/>
      <c r="F27" s="190">
        <f>F15+F26</f>
        <v>0.30000000000291038</v>
      </c>
      <c r="G27" s="190">
        <f>G15+G26</f>
        <v>0</v>
      </c>
      <c r="H27" s="190">
        <f>H15+H26</f>
        <v>0</v>
      </c>
      <c r="I27" s="182">
        <f>I15+I26</f>
        <v>7.4214767664670944E-10</v>
      </c>
    </row>
    <row r="28" spans="1:11" ht="15.75" x14ac:dyDescent="0.25">
      <c r="A28" s="191"/>
      <c r="B28" s="192"/>
      <c r="C28" s="192"/>
      <c r="D28" s="192"/>
      <c r="E28" s="192"/>
      <c r="F28" s="192"/>
      <c r="G28" s="192"/>
      <c r="H28" s="192"/>
      <c r="I28" s="193"/>
      <c r="J28" s="193"/>
      <c r="K28" s="193"/>
    </row>
    <row r="29" spans="1:11" x14ac:dyDescent="0.2">
      <c r="A29" s="194" t="s">
        <v>159</v>
      </c>
      <c r="B29" s="194"/>
      <c r="C29" s="194"/>
      <c r="D29" s="194"/>
      <c r="E29" s="194"/>
      <c r="F29" s="194"/>
      <c r="G29" s="194"/>
      <c r="H29" s="194"/>
      <c r="I29" s="194"/>
      <c r="J29" s="194"/>
    </row>
  </sheetData>
  <mergeCells count="21">
    <mergeCell ref="A25:E25"/>
    <mergeCell ref="A26:E26"/>
    <mergeCell ref="A27:E27"/>
    <mergeCell ref="A19:E19"/>
    <mergeCell ref="A20:E20"/>
    <mergeCell ref="A21:E21"/>
    <mergeCell ref="A22:E22"/>
    <mergeCell ref="A23:E23"/>
    <mergeCell ref="A24:E24"/>
    <mergeCell ref="A17:I17"/>
    <mergeCell ref="A1:I1"/>
    <mergeCell ref="A3:I3"/>
    <mergeCell ref="A5:I5"/>
    <mergeCell ref="A7:E7"/>
    <mergeCell ref="A8:E8"/>
    <mergeCell ref="A9:E9"/>
    <mergeCell ref="A10:E10"/>
    <mergeCell ref="A11:E11"/>
    <mergeCell ref="A12:E12"/>
    <mergeCell ref="A13:E13"/>
    <mergeCell ref="A15:E15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workbookViewId="0">
      <selection activeCell="D28" sqref="D28"/>
    </sheetView>
  </sheetViews>
  <sheetFormatPr defaultRowHeight="12.75" x14ac:dyDescent="0.2"/>
  <cols>
    <col min="1" max="1" width="15.85546875" style="267" customWidth="1"/>
    <col min="2" max="2" width="57.5703125" style="294" customWidth="1"/>
    <col min="3" max="3" width="20.140625" style="296" customWidth="1"/>
    <col min="4" max="5" width="17.5703125" style="295" bestFit="1" customWidth="1"/>
    <col min="6" max="6" width="16.42578125" style="296" bestFit="1" customWidth="1"/>
    <col min="7" max="7" width="15.5703125" style="296" bestFit="1" customWidth="1"/>
    <col min="8" max="8" width="11.85546875" style="296" bestFit="1" customWidth="1"/>
    <col min="9" max="9" width="15.42578125" style="267" bestFit="1" customWidth="1"/>
    <col min="10" max="10" width="9.42578125" style="267" bestFit="1" customWidth="1"/>
    <col min="11" max="11" width="15.42578125" style="267" bestFit="1" customWidth="1"/>
    <col min="12" max="12" width="9.42578125" style="267" bestFit="1" customWidth="1"/>
    <col min="13" max="256" width="9.140625" style="267"/>
    <col min="257" max="257" width="15.85546875" style="267" customWidth="1"/>
    <col min="258" max="258" width="57.5703125" style="267" customWidth="1"/>
    <col min="259" max="259" width="20.140625" style="267" customWidth="1"/>
    <col min="260" max="261" width="17.5703125" style="267" bestFit="1" customWidth="1"/>
    <col min="262" max="262" width="16.42578125" style="267" bestFit="1" customWidth="1"/>
    <col min="263" max="263" width="15.5703125" style="267" bestFit="1" customWidth="1"/>
    <col min="264" max="264" width="11.85546875" style="267" bestFit="1" customWidth="1"/>
    <col min="265" max="265" width="15.42578125" style="267" bestFit="1" customWidth="1"/>
    <col min="266" max="266" width="9.42578125" style="267" bestFit="1" customWidth="1"/>
    <col min="267" max="267" width="15.42578125" style="267" bestFit="1" customWidth="1"/>
    <col min="268" max="268" width="9.42578125" style="267" bestFit="1" customWidth="1"/>
    <col min="269" max="512" width="9.140625" style="267"/>
    <col min="513" max="513" width="15.85546875" style="267" customWidth="1"/>
    <col min="514" max="514" width="57.5703125" style="267" customWidth="1"/>
    <col min="515" max="515" width="20.140625" style="267" customWidth="1"/>
    <col min="516" max="517" width="17.5703125" style="267" bestFit="1" customWidth="1"/>
    <col min="518" max="518" width="16.42578125" style="267" bestFit="1" customWidth="1"/>
    <col min="519" max="519" width="15.5703125" style="267" bestFit="1" customWidth="1"/>
    <col min="520" max="520" width="11.85546875" style="267" bestFit="1" customWidth="1"/>
    <col min="521" max="521" width="15.42578125" style="267" bestFit="1" customWidth="1"/>
    <col min="522" max="522" width="9.42578125" style="267" bestFit="1" customWidth="1"/>
    <col min="523" max="523" width="15.42578125" style="267" bestFit="1" customWidth="1"/>
    <col min="524" max="524" width="9.42578125" style="267" bestFit="1" customWidth="1"/>
    <col min="525" max="768" width="9.140625" style="267"/>
    <col min="769" max="769" width="15.85546875" style="267" customWidth="1"/>
    <col min="770" max="770" width="57.5703125" style="267" customWidth="1"/>
    <col min="771" max="771" width="20.140625" style="267" customWidth="1"/>
    <col min="772" max="773" width="17.5703125" style="267" bestFit="1" customWidth="1"/>
    <col min="774" max="774" width="16.42578125" style="267" bestFit="1" customWidth="1"/>
    <col min="775" max="775" width="15.5703125" style="267" bestFit="1" customWidth="1"/>
    <col min="776" max="776" width="11.85546875" style="267" bestFit="1" customWidth="1"/>
    <col min="777" max="777" width="15.42578125" style="267" bestFit="1" customWidth="1"/>
    <col min="778" max="778" width="9.42578125" style="267" bestFit="1" customWidth="1"/>
    <col min="779" max="779" width="15.42578125" style="267" bestFit="1" customWidth="1"/>
    <col min="780" max="780" width="9.42578125" style="267" bestFit="1" customWidth="1"/>
    <col min="781" max="1024" width="9.140625" style="267"/>
    <col min="1025" max="1025" width="15.85546875" style="267" customWidth="1"/>
    <col min="1026" max="1026" width="57.5703125" style="267" customWidth="1"/>
    <col min="1027" max="1027" width="20.140625" style="267" customWidth="1"/>
    <col min="1028" max="1029" width="17.5703125" style="267" bestFit="1" customWidth="1"/>
    <col min="1030" max="1030" width="16.42578125" style="267" bestFit="1" customWidth="1"/>
    <col min="1031" max="1031" width="15.5703125" style="267" bestFit="1" customWidth="1"/>
    <col min="1032" max="1032" width="11.85546875" style="267" bestFit="1" customWidth="1"/>
    <col min="1033" max="1033" width="15.42578125" style="267" bestFit="1" customWidth="1"/>
    <col min="1034" max="1034" width="9.42578125" style="267" bestFit="1" customWidth="1"/>
    <col min="1035" max="1035" width="15.42578125" style="267" bestFit="1" customWidth="1"/>
    <col min="1036" max="1036" width="9.42578125" style="267" bestFit="1" customWidth="1"/>
    <col min="1037" max="1280" width="9.140625" style="267"/>
    <col min="1281" max="1281" width="15.85546875" style="267" customWidth="1"/>
    <col min="1282" max="1282" width="57.5703125" style="267" customWidth="1"/>
    <col min="1283" max="1283" width="20.140625" style="267" customWidth="1"/>
    <col min="1284" max="1285" width="17.5703125" style="267" bestFit="1" customWidth="1"/>
    <col min="1286" max="1286" width="16.42578125" style="267" bestFit="1" customWidth="1"/>
    <col min="1287" max="1287" width="15.5703125" style="267" bestFit="1" customWidth="1"/>
    <col min="1288" max="1288" width="11.85546875" style="267" bestFit="1" customWidth="1"/>
    <col min="1289" max="1289" width="15.42578125" style="267" bestFit="1" customWidth="1"/>
    <col min="1290" max="1290" width="9.42578125" style="267" bestFit="1" customWidth="1"/>
    <col min="1291" max="1291" width="15.42578125" style="267" bestFit="1" customWidth="1"/>
    <col min="1292" max="1292" width="9.42578125" style="267" bestFit="1" customWidth="1"/>
    <col min="1293" max="1536" width="9.140625" style="267"/>
    <col min="1537" max="1537" width="15.85546875" style="267" customWidth="1"/>
    <col min="1538" max="1538" width="57.5703125" style="267" customWidth="1"/>
    <col min="1539" max="1539" width="20.140625" style="267" customWidth="1"/>
    <col min="1540" max="1541" width="17.5703125" style="267" bestFit="1" customWidth="1"/>
    <col min="1542" max="1542" width="16.42578125" style="267" bestFit="1" customWidth="1"/>
    <col min="1543" max="1543" width="15.5703125" style="267" bestFit="1" customWidth="1"/>
    <col min="1544" max="1544" width="11.85546875" style="267" bestFit="1" customWidth="1"/>
    <col min="1545" max="1545" width="15.42578125" style="267" bestFit="1" customWidth="1"/>
    <col min="1546" max="1546" width="9.42578125" style="267" bestFit="1" customWidth="1"/>
    <col min="1547" max="1547" width="15.42578125" style="267" bestFit="1" customWidth="1"/>
    <col min="1548" max="1548" width="9.42578125" style="267" bestFit="1" customWidth="1"/>
    <col min="1549" max="1792" width="9.140625" style="267"/>
    <col min="1793" max="1793" width="15.85546875" style="267" customWidth="1"/>
    <col min="1794" max="1794" width="57.5703125" style="267" customWidth="1"/>
    <col min="1795" max="1795" width="20.140625" style="267" customWidth="1"/>
    <col min="1796" max="1797" width="17.5703125" style="267" bestFit="1" customWidth="1"/>
    <col min="1798" max="1798" width="16.42578125" style="267" bestFit="1" customWidth="1"/>
    <col min="1799" max="1799" width="15.5703125" style="267" bestFit="1" customWidth="1"/>
    <col min="1800" max="1800" width="11.85546875" style="267" bestFit="1" customWidth="1"/>
    <col min="1801" max="1801" width="15.42578125" style="267" bestFit="1" customWidth="1"/>
    <col min="1802" max="1802" width="9.42578125" style="267" bestFit="1" customWidth="1"/>
    <col min="1803" max="1803" width="15.42578125" style="267" bestFit="1" customWidth="1"/>
    <col min="1804" max="1804" width="9.42578125" style="267" bestFit="1" customWidth="1"/>
    <col min="1805" max="2048" width="9.140625" style="267"/>
    <col min="2049" max="2049" width="15.85546875" style="267" customWidth="1"/>
    <col min="2050" max="2050" width="57.5703125" style="267" customWidth="1"/>
    <col min="2051" max="2051" width="20.140625" style="267" customWidth="1"/>
    <col min="2052" max="2053" width="17.5703125" style="267" bestFit="1" customWidth="1"/>
    <col min="2054" max="2054" width="16.42578125" style="267" bestFit="1" customWidth="1"/>
    <col min="2055" max="2055" width="15.5703125" style="267" bestFit="1" customWidth="1"/>
    <col min="2056" max="2056" width="11.85546875" style="267" bestFit="1" customWidth="1"/>
    <col min="2057" max="2057" width="15.42578125" style="267" bestFit="1" customWidth="1"/>
    <col min="2058" max="2058" width="9.42578125" style="267" bestFit="1" customWidth="1"/>
    <col min="2059" max="2059" width="15.42578125" style="267" bestFit="1" customWidth="1"/>
    <col min="2060" max="2060" width="9.42578125" style="267" bestFit="1" customWidth="1"/>
    <col min="2061" max="2304" width="9.140625" style="267"/>
    <col min="2305" max="2305" width="15.85546875" style="267" customWidth="1"/>
    <col min="2306" max="2306" width="57.5703125" style="267" customWidth="1"/>
    <col min="2307" max="2307" width="20.140625" style="267" customWidth="1"/>
    <col min="2308" max="2309" width="17.5703125" style="267" bestFit="1" customWidth="1"/>
    <col min="2310" max="2310" width="16.42578125" style="267" bestFit="1" customWidth="1"/>
    <col min="2311" max="2311" width="15.5703125" style="267" bestFit="1" customWidth="1"/>
    <col min="2312" max="2312" width="11.85546875" style="267" bestFit="1" customWidth="1"/>
    <col min="2313" max="2313" width="15.42578125" style="267" bestFit="1" customWidth="1"/>
    <col min="2314" max="2314" width="9.42578125" style="267" bestFit="1" customWidth="1"/>
    <col min="2315" max="2315" width="15.42578125" style="267" bestFit="1" customWidth="1"/>
    <col min="2316" max="2316" width="9.42578125" style="267" bestFit="1" customWidth="1"/>
    <col min="2317" max="2560" width="9.140625" style="267"/>
    <col min="2561" max="2561" width="15.85546875" style="267" customWidth="1"/>
    <col min="2562" max="2562" width="57.5703125" style="267" customWidth="1"/>
    <col min="2563" max="2563" width="20.140625" style="267" customWidth="1"/>
    <col min="2564" max="2565" width="17.5703125" style="267" bestFit="1" customWidth="1"/>
    <col min="2566" max="2566" width="16.42578125" style="267" bestFit="1" customWidth="1"/>
    <col min="2567" max="2567" width="15.5703125" style="267" bestFit="1" customWidth="1"/>
    <col min="2568" max="2568" width="11.85546875" style="267" bestFit="1" customWidth="1"/>
    <col min="2569" max="2569" width="15.42578125" style="267" bestFit="1" customWidth="1"/>
    <col min="2570" max="2570" width="9.42578125" style="267" bestFit="1" customWidth="1"/>
    <col min="2571" max="2571" width="15.42578125" style="267" bestFit="1" customWidth="1"/>
    <col min="2572" max="2572" width="9.42578125" style="267" bestFit="1" customWidth="1"/>
    <col min="2573" max="2816" width="9.140625" style="267"/>
    <col min="2817" max="2817" width="15.85546875" style="267" customWidth="1"/>
    <col min="2818" max="2818" width="57.5703125" style="267" customWidth="1"/>
    <col min="2819" max="2819" width="20.140625" style="267" customWidth="1"/>
    <col min="2820" max="2821" width="17.5703125" style="267" bestFit="1" customWidth="1"/>
    <col min="2822" max="2822" width="16.42578125" style="267" bestFit="1" customWidth="1"/>
    <col min="2823" max="2823" width="15.5703125" style="267" bestFit="1" customWidth="1"/>
    <col min="2824" max="2824" width="11.85546875" style="267" bestFit="1" customWidth="1"/>
    <col min="2825" max="2825" width="15.42578125" style="267" bestFit="1" customWidth="1"/>
    <col min="2826" max="2826" width="9.42578125" style="267" bestFit="1" customWidth="1"/>
    <col min="2827" max="2827" width="15.42578125" style="267" bestFit="1" customWidth="1"/>
    <col min="2828" max="2828" width="9.42578125" style="267" bestFit="1" customWidth="1"/>
    <col min="2829" max="3072" width="9.140625" style="267"/>
    <col min="3073" max="3073" width="15.85546875" style="267" customWidth="1"/>
    <col min="3074" max="3074" width="57.5703125" style="267" customWidth="1"/>
    <col min="3075" max="3075" width="20.140625" style="267" customWidth="1"/>
    <col min="3076" max="3077" width="17.5703125" style="267" bestFit="1" customWidth="1"/>
    <col min="3078" max="3078" width="16.42578125" style="267" bestFit="1" customWidth="1"/>
    <col min="3079" max="3079" width="15.5703125" style="267" bestFit="1" customWidth="1"/>
    <col min="3080" max="3080" width="11.85546875" style="267" bestFit="1" customWidth="1"/>
    <col min="3081" max="3081" width="15.42578125" style="267" bestFit="1" customWidth="1"/>
    <col min="3082" max="3082" width="9.42578125" style="267" bestFit="1" customWidth="1"/>
    <col min="3083" max="3083" width="15.42578125" style="267" bestFit="1" customWidth="1"/>
    <col min="3084" max="3084" width="9.42578125" style="267" bestFit="1" customWidth="1"/>
    <col min="3085" max="3328" width="9.140625" style="267"/>
    <col min="3329" max="3329" width="15.85546875" style="267" customWidth="1"/>
    <col min="3330" max="3330" width="57.5703125" style="267" customWidth="1"/>
    <col min="3331" max="3331" width="20.140625" style="267" customWidth="1"/>
    <col min="3332" max="3333" width="17.5703125" style="267" bestFit="1" customWidth="1"/>
    <col min="3334" max="3334" width="16.42578125" style="267" bestFit="1" customWidth="1"/>
    <col min="3335" max="3335" width="15.5703125" style="267" bestFit="1" customWidth="1"/>
    <col min="3336" max="3336" width="11.85546875" style="267" bestFit="1" customWidth="1"/>
    <col min="3337" max="3337" width="15.42578125" style="267" bestFit="1" customWidth="1"/>
    <col min="3338" max="3338" width="9.42578125" style="267" bestFit="1" customWidth="1"/>
    <col min="3339" max="3339" width="15.42578125" style="267" bestFit="1" customWidth="1"/>
    <col min="3340" max="3340" width="9.42578125" style="267" bestFit="1" customWidth="1"/>
    <col min="3341" max="3584" width="9.140625" style="267"/>
    <col min="3585" max="3585" width="15.85546875" style="267" customWidth="1"/>
    <col min="3586" max="3586" width="57.5703125" style="267" customWidth="1"/>
    <col min="3587" max="3587" width="20.140625" style="267" customWidth="1"/>
    <col min="3588" max="3589" width="17.5703125" style="267" bestFit="1" customWidth="1"/>
    <col min="3590" max="3590" width="16.42578125" style="267" bestFit="1" customWidth="1"/>
    <col min="3591" max="3591" width="15.5703125" style="267" bestFit="1" customWidth="1"/>
    <col min="3592" max="3592" width="11.85546875" style="267" bestFit="1" customWidth="1"/>
    <col min="3593" max="3593" width="15.42578125" style="267" bestFit="1" customWidth="1"/>
    <col min="3594" max="3594" width="9.42578125" style="267" bestFit="1" customWidth="1"/>
    <col min="3595" max="3595" width="15.42578125" style="267" bestFit="1" customWidth="1"/>
    <col min="3596" max="3596" width="9.42578125" style="267" bestFit="1" customWidth="1"/>
    <col min="3597" max="3840" width="9.140625" style="267"/>
    <col min="3841" max="3841" width="15.85546875" style="267" customWidth="1"/>
    <col min="3842" max="3842" width="57.5703125" style="267" customWidth="1"/>
    <col min="3843" max="3843" width="20.140625" style="267" customWidth="1"/>
    <col min="3844" max="3845" width="17.5703125" style="267" bestFit="1" customWidth="1"/>
    <col min="3846" max="3846" width="16.42578125" style="267" bestFit="1" customWidth="1"/>
    <col min="3847" max="3847" width="15.5703125" style="267" bestFit="1" customWidth="1"/>
    <col min="3848" max="3848" width="11.85546875" style="267" bestFit="1" customWidth="1"/>
    <col min="3849" max="3849" width="15.42578125" style="267" bestFit="1" customWidth="1"/>
    <col min="3850" max="3850" width="9.42578125" style="267" bestFit="1" customWidth="1"/>
    <col min="3851" max="3851" width="15.42578125" style="267" bestFit="1" customWidth="1"/>
    <col min="3852" max="3852" width="9.42578125" style="267" bestFit="1" customWidth="1"/>
    <col min="3853" max="4096" width="9.140625" style="267"/>
    <col min="4097" max="4097" width="15.85546875" style="267" customWidth="1"/>
    <col min="4098" max="4098" width="57.5703125" style="267" customWidth="1"/>
    <col min="4099" max="4099" width="20.140625" style="267" customWidth="1"/>
    <col min="4100" max="4101" width="17.5703125" style="267" bestFit="1" customWidth="1"/>
    <col min="4102" max="4102" width="16.42578125" style="267" bestFit="1" customWidth="1"/>
    <col min="4103" max="4103" width="15.5703125" style="267" bestFit="1" customWidth="1"/>
    <col min="4104" max="4104" width="11.85546875" style="267" bestFit="1" customWidth="1"/>
    <col min="4105" max="4105" width="15.42578125" style="267" bestFit="1" customWidth="1"/>
    <col min="4106" max="4106" width="9.42578125" style="267" bestFit="1" customWidth="1"/>
    <col min="4107" max="4107" width="15.42578125" style="267" bestFit="1" customWidth="1"/>
    <col min="4108" max="4108" width="9.42578125" style="267" bestFit="1" customWidth="1"/>
    <col min="4109" max="4352" width="9.140625" style="267"/>
    <col min="4353" max="4353" width="15.85546875" style="267" customWidth="1"/>
    <col min="4354" max="4354" width="57.5703125" style="267" customWidth="1"/>
    <col min="4355" max="4355" width="20.140625" style="267" customWidth="1"/>
    <col min="4356" max="4357" width="17.5703125" style="267" bestFit="1" customWidth="1"/>
    <col min="4358" max="4358" width="16.42578125" style="267" bestFit="1" customWidth="1"/>
    <col min="4359" max="4359" width="15.5703125" style="267" bestFit="1" customWidth="1"/>
    <col min="4360" max="4360" width="11.85546875" style="267" bestFit="1" customWidth="1"/>
    <col min="4361" max="4361" width="15.42578125" style="267" bestFit="1" customWidth="1"/>
    <col min="4362" max="4362" width="9.42578125" style="267" bestFit="1" customWidth="1"/>
    <col min="4363" max="4363" width="15.42578125" style="267" bestFit="1" customWidth="1"/>
    <col min="4364" max="4364" width="9.42578125" style="267" bestFit="1" customWidth="1"/>
    <col min="4365" max="4608" width="9.140625" style="267"/>
    <col min="4609" max="4609" width="15.85546875" style="267" customWidth="1"/>
    <col min="4610" max="4610" width="57.5703125" style="267" customWidth="1"/>
    <col min="4611" max="4611" width="20.140625" style="267" customWidth="1"/>
    <col min="4612" max="4613" width="17.5703125" style="267" bestFit="1" customWidth="1"/>
    <col min="4614" max="4614" width="16.42578125" style="267" bestFit="1" customWidth="1"/>
    <col min="4615" max="4615" width="15.5703125" style="267" bestFit="1" customWidth="1"/>
    <col min="4616" max="4616" width="11.85546875" style="267" bestFit="1" customWidth="1"/>
    <col min="4617" max="4617" width="15.42578125" style="267" bestFit="1" customWidth="1"/>
    <col min="4618" max="4618" width="9.42578125" style="267" bestFit="1" customWidth="1"/>
    <col min="4619" max="4619" width="15.42578125" style="267" bestFit="1" customWidth="1"/>
    <col min="4620" max="4620" width="9.42578125" style="267" bestFit="1" customWidth="1"/>
    <col min="4621" max="4864" width="9.140625" style="267"/>
    <col min="4865" max="4865" width="15.85546875" style="267" customWidth="1"/>
    <col min="4866" max="4866" width="57.5703125" style="267" customWidth="1"/>
    <col min="4867" max="4867" width="20.140625" style="267" customWidth="1"/>
    <col min="4868" max="4869" width="17.5703125" style="267" bestFit="1" customWidth="1"/>
    <col min="4870" max="4870" width="16.42578125" style="267" bestFit="1" customWidth="1"/>
    <col min="4871" max="4871" width="15.5703125" style="267" bestFit="1" customWidth="1"/>
    <col min="4872" max="4872" width="11.85546875" style="267" bestFit="1" customWidth="1"/>
    <col min="4873" max="4873" width="15.42578125" style="267" bestFit="1" customWidth="1"/>
    <col min="4874" max="4874" width="9.42578125" style="267" bestFit="1" customWidth="1"/>
    <col min="4875" max="4875" width="15.42578125" style="267" bestFit="1" customWidth="1"/>
    <col min="4876" max="4876" width="9.42578125" style="267" bestFit="1" customWidth="1"/>
    <col min="4877" max="5120" width="9.140625" style="267"/>
    <col min="5121" max="5121" width="15.85546875" style="267" customWidth="1"/>
    <col min="5122" max="5122" width="57.5703125" style="267" customWidth="1"/>
    <col min="5123" max="5123" width="20.140625" style="267" customWidth="1"/>
    <col min="5124" max="5125" width="17.5703125" style="267" bestFit="1" customWidth="1"/>
    <col min="5126" max="5126" width="16.42578125" style="267" bestFit="1" customWidth="1"/>
    <col min="5127" max="5127" width="15.5703125" style="267" bestFit="1" customWidth="1"/>
    <col min="5128" max="5128" width="11.85546875" style="267" bestFit="1" customWidth="1"/>
    <col min="5129" max="5129" width="15.42578125" style="267" bestFit="1" customWidth="1"/>
    <col min="5130" max="5130" width="9.42578125" style="267" bestFit="1" customWidth="1"/>
    <col min="5131" max="5131" width="15.42578125" style="267" bestFit="1" customWidth="1"/>
    <col min="5132" max="5132" width="9.42578125" style="267" bestFit="1" customWidth="1"/>
    <col min="5133" max="5376" width="9.140625" style="267"/>
    <col min="5377" max="5377" width="15.85546875" style="267" customWidth="1"/>
    <col min="5378" max="5378" width="57.5703125" style="267" customWidth="1"/>
    <col min="5379" max="5379" width="20.140625" style="267" customWidth="1"/>
    <col min="5380" max="5381" width="17.5703125" style="267" bestFit="1" customWidth="1"/>
    <col min="5382" max="5382" width="16.42578125" style="267" bestFit="1" customWidth="1"/>
    <col min="5383" max="5383" width="15.5703125" style="267" bestFit="1" customWidth="1"/>
    <col min="5384" max="5384" width="11.85546875" style="267" bestFit="1" customWidth="1"/>
    <col min="5385" max="5385" width="15.42578125" style="267" bestFit="1" customWidth="1"/>
    <col min="5386" max="5386" width="9.42578125" style="267" bestFit="1" customWidth="1"/>
    <col min="5387" max="5387" width="15.42578125" style="267" bestFit="1" customWidth="1"/>
    <col min="5388" max="5388" width="9.42578125" style="267" bestFit="1" customWidth="1"/>
    <col min="5389" max="5632" width="9.140625" style="267"/>
    <col min="5633" max="5633" width="15.85546875" style="267" customWidth="1"/>
    <col min="5634" max="5634" width="57.5703125" style="267" customWidth="1"/>
    <col min="5635" max="5635" width="20.140625" style="267" customWidth="1"/>
    <col min="5636" max="5637" width="17.5703125" style="267" bestFit="1" customWidth="1"/>
    <col min="5638" max="5638" width="16.42578125" style="267" bestFit="1" customWidth="1"/>
    <col min="5639" max="5639" width="15.5703125" style="267" bestFit="1" customWidth="1"/>
    <col min="5640" max="5640" width="11.85546875" style="267" bestFit="1" customWidth="1"/>
    <col min="5641" max="5641" width="15.42578125" style="267" bestFit="1" customWidth="1"/>
    <col min="5642" max="5642" width="9.42578125" style="267" bestFit="1" customWidth="1"/>
    <col min="5643" max="5643" width="15.42578125" style="267" bestFit="1" customWidth="1"/>
    <col min="5644" max="5644" width="9.42578125" style="267" bestFit="1" customWidth="1"/>
    <col min="5645" max="5888" width="9.140625" style="267"/>
    <col min="5889" max="5889" width="15.85546875" style="267" customWidth="1"/>
    <col min="5890" max="5890" width="57.5703125" style="267" customWidth="1"/>
    <col min="5891" max="5891" width="20.140625" style="267" customWidth="1"/>
    <col min="5892" max="5893" width="17.5703125" style="267" bestFit="1" customWidth="1"/>
    <col min="5894" max="5894" width="16.42578125" style="267" bestFit="1" customWidth="1"/>
    <col min="5895" max="5895" width="15.5703125" style="267" bestFit="1" customWidth="1"/>
    <col min="5896" max="5896" width="11.85546875" style="267" bestFit="1" customWidth="1"/>
    <col min="5897" max="5897" width="15.42578125" style="267" bestFit="1" customWidth="1"/>
    <col min="5898" max="5898" width="9.42578125" style="267" bestFit="1" customWidth="1"/>
    <col min="5899" max="5899" width="15.42578125" style="267" bestFit="1" customWidth="1"/>
    <col min="5900" max="5900" width="9.42578125" style="267" bestFit="1" customWidth="1"/>
    <col min="5901" max="6144" width="9.140625" style="267"/>
    <col min="6145" max="6145" width="15.85546875" style="267" customWidth="1"/>
    <col min="6146" max="6146" width="57.5703125" style="267" customWidth="1"/>
    <col min="6147" max="6147" width="20.140625" style="267" customWidth="1"/>
    <col min="6148" max="6149" width="17.5703125" style="267" bestFit="1" customWidth="1"/>
    <col min="6150" max="6150" width="16.42578125" style="267" bestFit="1" customWidth="1"/>
    <col min="6151" max="6151" width="15.5703125" style="267" bestFit="1" customWidth="1"/>
    <col min="6152" max="6152" width="11.85546875" style="267" bestFit="1" customWidth="1"/>
    <col min="6153" max="6153" width="15.42578125" style="267" bestFit="1" customWidth="1"/>
    <col min="6154" max="6154" width="9.42578125" style="267" bestFit="1" customWidth="1"/>
    <col min="6155" max="6155" width="15.42578125" style="267" bestFit="1" customWidth="1"/>
    <col min="6156" max="6156" width="9.42578125" style="267" bestFit="1" customWidth="1"/>
    <col min="6157" max="6400" width="9.140625" style="267"/>
    <col min="6401" max="6401" width="15.85546875" style="267" customWidth="1"/>
    <col min="6402" max="6402" width="57.5703125" style="267" customWidth="1"/>
    <col min="6403" max="6403" width="20.140625" style="267" customWidth="1"/>
    <col min="6404" max="6405" width="17.5703125" style="267" bestFit="1" customWidth="1"/>
    <col min="6406" max="6406" width="16.42578125" style="267" bestFit="1" customWidth="1"/>
    <col min="6407" max="6407" width="15.5703125" style="267" bestFit="1" customWidth="1"/>
    <col min="6408" max="6408" width="11.85546875" style="267" bestFit="1" customWidth="1"/>
    <col min="6409" max="6409" width="15.42578125" style="267" bestFit="1" customWidth="1"/>
    <col min="6410" max="6410" width="9.42578125" style="267" bestFit="1" customWidth="1"/>
    <col min="6411" max="6411" width="15.42578125" style="267" bestFit="1" customWidth="1"/>
    <col min="6412" max="6412" width="9.42578125" style="267" bestFit="1" customWidth="1"/>
    <col min="6413" max="6656" width="9.140625" style="267"/>
    <col min="6657" max="6657" width="15.85546875" style="267" customWidth="1"/>
    <col min="6658" max="6658" width="57.5703125" style="267" customWidth="1"/>
    <col min="6659" max="6659" width="20.140625" style="267" customWidth="1"/>
    <col min="6660" max="6661" width="17.5703125" style="267" bestFit="1" customWidth="1"/>
    <col min="6662" max="6662" width="16.42578125" style="267" bestFit="1" customWidth="1"/>
    <col min="6663" max="6663" width="15.5703125" style="267" bestFit="1" customWidth="1"/>
    <col min="6664" max="6664" width="11.85546875" style="267" bestFit="1" customWidth="1"/>
    <col min="6665" max="6665" width="15.42578125" style="267" bestFit="1" customWidth="1"/>
    <col min="6666" max="6666" width="9.42578125" style="267" bestFit="1" customWidth="1"/>
    <col min="6667" max="6667" width="15.42578125" style="267" bestFit="1" customWidth="1"/>
    <col min="6668" max="6668" width="9.42578125" style="267" bestFit="1" customWidth="1"/>
    <col min="6669" max="6912" width="9.140625" style="267"/>
    <col min="6913" max="6913" width="15.85546875" style="267" customWidth="1"/>
    <col min="6914" max="6914" width="57.5703125" style="267" customWidth="1"/>
    <col min="6915" max="6915" width="20.140625" style="267" customWidth="1"/>
    <col min="6916" max="6917" width="17.5703125" style="267" bestFit="1" customWidth="1"/>
    <col min="6918" max="6918" width="16.42578125" style="267" bestFit="1" customWidth="1"/>
    <col min="6919" max="6919" width="15.5703125" style="267" bestFit="1" customWidth="1"/>
    <col min="6920" max="6920" width="11.85546875" style="267" bestFit="1" customWidth="1"/>
    <col min="6921" max="6921" width="15.42578125" style="267" bestFit="1" customWidth="1"/>
    <col min="6922" max="6922" width="9.42578125" style="267" bestFit="1" customWidth="1"/>
    <col min="6923" max="6923" width="15.42578125" style="267" bestFit="1" customWidth="1"/>
    <col min="6924" max="6924" width="9.42578125" style="267" bestFit="1" customWidth="1"/>
    <col min="6925" max="7168" width="9.140625" style="267"/>
    <col min="7169" max="7169" width="15.85546875" style="267" customWidth="1"/>
    <col min="7170" max="7170" width="57.5703125" style="267" customWidth="1"/>
    <col min="7171" max="7171" width="20.140625" style="267" customWidth="1"/>
    <col min="7172" max="7173" width="17.5703125" style="267" bestFit="1" customWidth="1"/>
    <col min="7174" max="7174" width="16.42578125" style="267" bestFit="1" customWidth="1"/>
    <col min="7175" max="7175" width="15.5703125" style="267" bestFit="1" customWidth="1"/>
    <col min="7176" max="7176" width="11.85546875" style="267" bestFit="1" customWidth="1"/>
    <col min="7177" max="7177" width="15.42578125" style="267" bestFit="1" customWidth="1"/>
    <col min="7178" max="7178" width="9.42578125" style="267" bestFit="1" customWidth="1"/>
    <col min="7179" max="7179" width="15.42578125" style="267" bestFit="1" customWidth="1"/>
    <col min="7180" max="7180" width="9.42578125" style="267" bestFit="1" customWidth="1"/>
    <col min="7181" max="7424" width="9.140625" style="267"/>
    <col min="7425" max="7425" width="15.85546875" style="267" customWidth="1"/>
    <col min="7426" max="7426" width="57.5703125" style="267" customWidth="1"/>
    <col min="7427" max="7427" width="20.140625" style="267" customWidth="1"/>
    <col min="7428" max="7429" width="17.5703125" style="267" bestFit="1" customWidth="1"/>
    <col min="7430" max="7430" width="16.42578125" style="267" bestFit="1" customWidth="1"/>
    <col min="7431" max="7431" width="15.5703125" style="267" bestFit="1" customWidth="1"/>
    <col min="7432" max="7432" width="11.85546875" style="267" bestFit="1" customWidth="1"/>
    <col min="7433" max="7433" width="15.42578125" style="267" bestFit="1" customWidth="1"/>
    <col min="7434" max="7434" width="9.42578125" style="267" bestFit="1" customWidth="1"/>
    <col min="7435" max="7435" width="15.42578125" style="267" bestFit="1" customWidth="1"/>
    <col min="7436" max="7436" width="9.42578125" style="267" bestFit="1" customWidth="1"/>
    <col min="7437" max="7680" width="9.140625" style="267"/>
    <col min="7681" max="7681" width="15.85546875" style="267" customWidth="1"/>
    <col min="7682" max="7682" width="57.5703125" style="267" customWidth="1"/>
    <col min="7683" max="7683" width="20.140625" style="267" customWidth="1"/>
    <col min="7684" max="7685" width="17.5703125" style="267" bestFit="1" customWidth="1"/>
    <col min="7686" max="7686" width="16.42578125" style="267" bestFit="1" customWidth="1"/>
    <col min="7687" max="7687" width="15.5703125" style="267" bestFit="1" customWidth="1"/>
    <col min="7688" max="7688" width="11.85546875" style="267" bestFit="1" customWidth="1"/>
    <col min="7689" max="7689" width="15.42578125" style="267" bestFit="1" customWidth="1"/>
    <col min="7690" max="7690" width="9.42578125" style="267" bestFit="1" customWidth="1"/>
    <col min="7691" max="7691" width="15.42578125" style="267" bestFit="1" customWidth="1"/>
    <col min="7692" max="7692" width="9.42578125" style="267" bestFit="1" customWidth="1"/>
    <col min="7693" max="7936" width="9.140625" style="267"/>
    <col min="7937" max="7937" width="15.85546875" style="267" customWidth="1"/>
    <col min="7938" max="7938" width="57.5703125" style="267" customWidth="1"/>
    <col min="7939" max="7939" width="20.140625" style="267" customWidth="1"/>
    <col min="7940" max="7941" width="17.5703125" style="267" bestFit="1" customWidth="1"/>
    <col min="7942" max="7942" width="16.42578125" style="267" bestFit="1" customWidth="1"/>
    <col min="7943" max="7943" width="15.5703125" style="267" bestFit="1" customWidth="1"/>
    <col min="7944" max="7944" width="11.85546875" style="267" bestFit="1" customWidth="1"/>
    <col min="7945" max="7945" width="15.42578125" style="267" bestFit="1" customWidth="1"/>
    <col min="7946" max="7946" width="9.42578125" style="267" bestFit="1" customWidth="1"/>
    <col min="7947" max="7947" width="15.42578125" style="267" bestFit="1" customWidth="1"/>
    <col min="7948" max="7948" width="9.42578125" style="267" bestFit="1" customWidth="1"/>
    <col min="7949" max="8192" width="9.140625" style="267"/>
    <col min="8193" max="8193" width="15.85546875" style="267" customWidth="1"/>
    <col min="8194" max="8194" width="57.5703125" style="267" customWidth="1"/>
    <col min="8195" max="8195" width="20.140625" style="267" customWidth="1"/>
    <col min="8196" max="8197" width="17.5703125" style="267" bestFit="1" customWidth="1"/>
    <col min="8198" max="8198" width="16.42578125" style="267" bestFit="1" customWidth="1"/>
    <col min="8199" max="8199" width="15.5703125" style="267" bestFit="1" customWidth="1"/>
    <col min="8200" max="8200" width="11.85546875" style="267" bestFit="1" customWidth="1"/>
    <col min="8201" max="8201" width="15.42578125" style="267" bestFit="1" customWidth="1"/>
    <col min="8202" max="8202" width="9.42578125" style="267" bestFit="1" customWidth="1"/>
    <col min="8203" max="8203" width="15.42578125" style="267" bestFit="1" customWidth="1"/>
    <col min="8204" max="8204" width="9.42578125" style="267" bestFit="1" customWidth="1"/>
    <col min="8205" max="8448" width="9.140625" style="267"/>
    <col min="8449" max="8449" width="15.85546875" style="267" customWidth="1"/>
    <col min="8450" max="8450" width="57.5703125" style="267" customWidth="1"/>
    <col min="8451" max="8451" width="20.140625" style="267" customWidth="1"/>
    <col min="8452" max="8453" width="17.5703125" style="267" bestFit="1" customWidth="1"/>
    <col min="8454" max="8454" width="16.42578125" style="267" bestFit="1" customWidth="1"/>
    <col min="8455" max="8455" width="15.5703125" style="267" bestFit="1" customWidth="1"/>
    <col min="8456" max="8456" width="11.85546875" style="267" bestFit="1" customWidth="1"/>
    <col min="8457" max="8457" width="15.42578125" style="267" bestFit="1" customWidth="1"/>
    <col min="8458" max="8458" width="9.42578125" style="267" bestFit="1" customWidth="1"/>
    <col min="8459" max="8459" width="15.42578125" style="267" bestFit="1" customWidth="1"/>
    <col min="8460" max="8460" width="9.42578125" style="267" bestFit="1" customWidth="1"/>
    <col min="8461" max="8704" width="9.140625" style="267"/>
    <col min="8705" max="8705" width="15.85546875" style="267" customWidth="1"/>
    <col min="8706" max="8706" width="57.5703125" style="267" customWidth="1"/>
    <col min="8707" max="8707" width="20.140625" style="267" customWidth="1"/>
    <col min="8708" max="8709" width="17.5703125" style="267" bestFit="1" customWidth="1"/>
    <col min="8710" max="8710" width="16.42578125" style="267" bestFit="1" customWidth="1"/>
    <col min="8711" max="8711" width="15.5703125" style="267" bestFit="1" customWidth="1"/>
    <col min="8712" max="8712" width="11.85546875" style="267" bestFit="1" customWidth="1"/>
    <col min="8713" max="8713" width="15.42578125" style="267" bestFit="1" customWidth="1"/>
    <col min="8714" max="8714" width="9.42578125" style="267" bestFit="1" customWidth="1"/>
    <col min="8715" max="8715" width="15.42578125" style="267" bestFit="1" customWidth="1"/>
    <col min="8716" max="8716" width="9.42578125" style="267" bestFit="1" customWidth="1"/>
    <col min="8717" max="8960" width="9.140625" style="267"/>
    <col min="8961" max="8961" width="15.85546875" style="267" customWidth="1"/>
    <col min="8962" max="8962" width="57.5703125" style="267" customWidth="1"/>
    <col min="8963" max="8963" width="20.140625" style="267" customWidth="1"/>
    <col min="8964" max="8965" width="17.5703125" style="267" bestFit="1" customWidth="1"/>
    <col min="8966" max="8966" width="16.42578125" style="267" bestFit="1" customWidth="1"/>
    <col min="8967" max="8967" width="15.5703125" style="267" bestFit="1" customWidth="1"/>
    <col min="8968" max="8968" width="11.85546875" style="267" bestFit="1" customWidth="1"/>
    <col min="8969" max="8969" width="15.42578125" style="267" bestFit="1" customWidth="1"/>
    <col min="8970" max="8970" width="9.42578125" style="267" bestFit="1" customWidth="1"/>
    <col min="8971" max="8971" width="15.42578125" style="267" bestFit="1" customWidth="1"/>
    <col min="8972" max="8972" width="9.42578125" style="267" bestFit="1" customWidth="1"/>
    <col min="8973" max="9216" width="9.140625" style="267"/>
    <col min="9217" max="9217" width="15.85546875" style="267" customWidth="1"/>
    <col min="9218" max="9218" width="57.5703125" style="267" customWidth="1"/>
    <col min="9219" max="9219" width="20.140625" style="267" customWidth="1"/>
    <col min="9220" max="9221" width="17.5703125" style="267" bestFit="1" customWidth="1"/>
    <col min="9222" max="9222" width="16.42578125" style="267" bestFit="1" customWidth="1"/>
    <col min="9223" max="9223" width="15.5703125" style="267" bestFit="1" customWidth="1"/>
    <col min="9224" max="9224" width="11.85546875" style="267" bestFit="1" customWidth="1"/>
    <col min="9225" max="9225" width="15.42578125" style="267" bestFit="1" customWidth="1"/>
    <col min="9226" max="9226" width="9.42578125" style="267" bestFit="1" customWidth="1"/>
    <col min="9227" max="9227" width="15.42578125" style="267" bestFit="1" customWidth="1"/>
    <col min="9228" max="9228" width="9.42578125" style="267" bestFit="1" customWidth="1"/>
    <col min="9229" max="9472" width="9.140625" style="267"/>
    <col min="9473" max="9473" width="15.85546875" style="267" customWidth="1"/>
    <col min="9474" max="9474" width="57.5703125" style="267" customWidth="1"/>
    <col min="9475" max="9475" width="20.140625" style="267" customWidth="1"/>
    <col min="9476" max="9477" width="17.5703125" style="267" bestFit="1" customWidth="1"/>
    <col min="9478" max="9478" width="16.42578125" style="267" bestFit="1" customWidth="1"/>
    <col min="9479" max="9479" width="15.5703125" style="267" bestFit="1" customWidth="1"/>
    <col min="9480" max="9480" width="11.85546875" style="267" bestFit="1" customWidth="1"/>
    <col min="9481" max="9481" width="15.42578125" style="267" bestFit="1" customWidth="1"/>
    <col min="9482" max="9482" width="9.42578125" style="267" bestFit="1" customWidth="1"/>
    <col min="9483" max="9483" width="15.42578125" style="267" bestFit="1" customWidth="1"/>
    <col min="9484" max="9484" width="9.42578125" style="267" bestFit="1" customWidth="1"/>
    <col min="9485" max="9728" width="9.140625" style="267"/>
    <col min="9729" max="9729" width="15.85546875" style="267" customWidth="1"/>
    <col min="9730" max="9730" width="57.5703125" style="267" customWidth="1"/>
    <col min="9731" max="9731" width="20.140625" style="267" customWidth="1"/>
    <col min="9732" max="9733" width="17.5703125" style="267" bestFit="1" customWidth="1"/>
    <col min="9734" max="9734" width="16.42578125" style="267" bestFit="1" customWidth="1"/>
    <col min="9735" max="9735" width="15.5703125" style="267" bestFit="1" customWidth="1"/>
    <col min="9736" max="9736" width="11.85546875" style="267" bestFit="1" customWidth="1"/>
    <col min="9737" max="9737" width="15.42578125" style="267" bestFit="1" customWidth="1"/>
    <col min="9738" max="9738" width="9.42578125" style="267" bestFit="1" customWidth="1"/>
    <col min="9739" max="9739" width="15.42578125" style="267" bestFit="1" customWidth="1"/>
    <col min="9740" max="9740" width="9.42578125" style="267" bestFit="1" customWidth="1"/>
    <col min="9741" max="9984" width="9.140625" style="267"/>
    <col min="9985" max="9985" width="15.85546875" style="267" customWidth="1"/>
    <col min="9986" max="9986" width="57.5703125" style="267" customWidth="1"/>
    <col min="9987" max="9987" width="20.140625" style="267" customWidth="1"/>
    <col min="9988" max="9989" width="17.5703125" style="267" bestFit="1" customWidth="1"/>
    <col min="9990" max="9990" width="16.42578125" style="267" bestFit="1" customWidth="1"/>
    <col min="9991" max="9991" width="15.5703125" style="267" bestFit="1" customWidth="1"/>
    <col min="9992" max="9992" width="11.85546875" style="267" bestFit="1" customWidth="1"/>
    <col min="9993" max="9993" width="15.42578125" style="267" bestFit="1" customWidth="1"/>
    <col min="9994" max="9994" width="9.42578125" style="267" bestFit="1" customWidth="1"/>
    <col min="9995" max="9995" width="15.42578125" style="267" bestFit="1" customWidth="1"/>
    <col min="9996" max="9996" width="9.42578125" style="267" bestFit="1" customWidth="1"/>
    <col min="9997" max="10240" width="9.140625" style="267"/>
    <col min="10241" max="10241" width="15.85546875" style="267" customWidth="1"/>
    <col min="10242" max="10242" width="57.5703125" style="267" customWidth="1"/>
    <col min="10243" max="10243" width="20.140625" style="267" customWidth="1"/>
    <col min="10244" max="10245" width="17.5703125" style="267" bestFit="1" customWidth="1"/>
    <col min="10246" max="10246" width="16.42578125" style="267" bestFit="1" customWidth="1"/>
    <col min="10247" max="10247" width="15.5703125" style="267" bestFit="1" customWidth="1"/>
    <col min="10248" max="10248" width="11.85546875" style="267" bestFit="1" customWidth="1"/>
    <col min="10249" max="10249" width="15.42578125" style="267" bestFit="1" customWidth="1"/>
    <col min="10250" max="10250" width="9.42578125" style="267" bestFit="1" customWidth="1"/>
    <col min="10251" max="10251" width="15.42578125" style="267" bestFit="1" customWidth="1"/>
    <col min="10252" max="10252" width="9.42578125" style="267" bestFit="1" customWidth="1"/>
    <col min="10253" max="10496" width="9.140625" style="267"/>
    <col min="10497" max="10497" width="15.85546875" style="267" customWidth="1"/>
    <col min="10498" max="10498" width="57.5703125" style="267" customWidth="1"/>
    <col min="10499" max="10499" width="20.140625" style="267" customWidth="1"/>
    <col min="10500" max="10501" width="17.5703125" style="267" bestFit="1" customWidth="1"/>
    <col min="10502" max="10502" width="16.42578125" style="267" bestFit="1" customWidth="1"/>
    <col min="10503" max="10503" width="15.5703125" style="267" bestFit="1" customWidth="1"/>
    <col min="10504" max="10504" width="11.85546875" style="267" bestFit="1" customWidth="1"/>
    <col min="10505" max="10505" width="15.42578125" style="267" bestFit="1" customWidth="1"/>
    <col min="10506" max="10506" width="9.42578125" style="267" bestFit="1" customWidth="1"/>
    <col min="10507" max="10507" width="15.42578125" style="267" bestFit="1" customWidth="1"/>
    <col min="10508" max="10508" width="9.42578125" style="267" bestFit="1" customWidth="1"/>
    <col min="10509" max="10752" width="9.140625" style="267"/>
    <col min="10753" max="10753" width="15.85546875" style="267" customWidth="1"/>
    <col min="10754" max="10754" width="57.5703125" style="267" customWidth="1"/>
    <col min="10755" max="10755" width="20.140625" style="267" customWidth="1"/>
    <col min="10756" max="10757" width="17.5703125" style="267" bestFit="1" customWidth="1"/>
    <col min="10758" max="10758" width="16.42578125" style="267" bestFit="1" customWidth="1"/>
    <col min="10759" max="10759" width="15.5703125" style="267" bestFit="1" customWidth="1"/>
    <col min="10760" max="10760" width="11.85546875" style="267" bestFit="1" customWidth="1"/>
    <col min="10761" max="10761" width="15.42578125" style="267" bestFit="1" customWidth="1"/>
    <col min="10762" max="10762" width="9.42578125" style="267" bestFit="1" customWidth="1"/>
    <col min="10763" max="10763" width="15.42578125" style="267" bestFit="1" customWidth="1"/>
    <col min="10764" max="10764" width="9.42578125" style="267" bestFit="1" customWidth="1"/>
    <col min="10765" max="11008" width="9.140625" style="267"/>
    <col min="11009" max="11009" width="15.85546875" style="267" customWidth="1"/>
    <col min="11010" max="11010" width="57.5703125" style="267" customWidth="1"/>
    <col min="11011" max="11011" width="20.140625" style="267" customWidth="1"/>
    <col min="11012" max="11013" width="17.5703125" style="267" bestFit="1" customWidth="1"/>
    <col min="11014" max="11014" width="16.42578125" style="267" bestFit="1" customWidth="1"/>
    <col min="11015" max="11015" width="15.5703125" style="267" bestFit="1" customWidth="1"/>
    <col min="11016" max="11016" width="11.85546875" style="267" bestFit="1" customWidth="1"/>
    <col min="11017" max="11017" width="15.42578125" style="267" bestFit="1" customWidth="1"/>
    <col min="11018" max="11018" width="9.42578125" style="267" bestFit="1" customWidth="1"/>
    <col min="11019" max="11019" width="15.42578125" style="267" bestFit="1" customWidth="1"/>
    <col min="11020" max="11020" width="9.42578125" style="267" bestFit="1" customWidth="1"/>
    <col min="11021" max="11264" width="9.140625" style="267"/>
    <col min="11265" max="11265" width="15.85546875" style="267" customWidth="1"/>
    <col min="11266" max="11266" width="57.5703125" style="267" customWidth="1"/>
    <col min="11267" max="11267" width="20.140625" style="267" customWidth="1"/>
    <col min="11268" max="11269" width="17.5703125" style="267" bestFit="1" customWidth="1"/>
    <col min="11270" max="11270" width="16.42578125" style="267" bestFit="1" customWidth="1"/>
    <col min="11271" max="11271" width="15.5703125" style="267" bestFit="1" customWidth="1"/>
    <col min="11272" max="11272" width="11.85546875" style="267" bestFit="1" customWidth="1"/>
    <col min="11273" max="11273" width="15.42578125" style="267" bestFit="1" customWidth="1"/>
    <col min="11274" max="11274" width="9.42578125" style="267" bestFit="1" customWidth="1"/>
    <col min="11275" max="11275" width="15.42578125" style="267" bestFit="1" customWidth="1"/>
    <col min="11276" max="11276" width="9.42578125" style="267" bestFit="1" customWidth="1"/>
    <col min="11277" max="11520" width="9.140625" style="267"/>
    <col min="11521" max="11521" width="15.85546875" style="267" customWidth="1"/>
    <col min="11522" max="11522" width="57.5703125" style="267" customWidth="1"/>
    <col min="11523" max="11523" width="20.140625" style="267" customWidth="1"/>
    <col min="11524" max="11525" width="17.5703125" style="267" bestFit="1" customWidth="1"/>
    <col min="11526" max="11526" width="16.42578125" style="267" bestFit="1" customWidth="1"/>
    <col min="11527" max="11527" width="15.5703125" style="267" bestFit="1" customWidth="1"/>
    <col min="11528" max="11528" width="11.85546875" style="267" bestFit="1" customWidth="1"/>
    <col min="11529" max="11529" width="15.42578125" style="267" bestFit="1" customWidth="1"/>
    <col min="11530" max="11530" width="9.42578125" style="267" bestFit="1" customWidth="1"/>
    <col min="11531" max="11531" width="15.42578125" style="267" bestFit="1" customWidth="1"/>
    <col min="11532" max="11532" width="9.42578125" style="267" bestFit="1" customWidth="1"/>
    <col min="11533" max="11776" width="9.140625" style="267"/>
    <col min="11777" max="11777" width="15.85546875" style="267" customWidth="1"/>
    <col min="11778" max="11778" width="57.5703125" style="267" customWidth="1"/>
    <col min="11779" max="11779" width="20.140625" style="267" customWidth="1"/>
    <col min="11780" max="11781" width="17.5703125" style="267" bestFit="1" customWidth="1"/>
    <col min="11782" max="11782" width="16.42578125" style="267" bestFit="1" customWidth="1"/>
    <col min="11783" max="11783" width="15.5703125" style="267" bestFit="1" customWidth="1"/>
    <col min="11784" max="11784" width="11.85546875" style="267" bestFit="1" customWidth="1"/>
    <col min="11785" max="11785" width="15.42578125" style="267" bestFit="1" customWidth="1"/>
    <col min="11786" max="11786" width="9.42578125" style="267" bestFit="1" customWidth="1"/>
    <col min="11787" max="11787" width="15.42578125" style="267" bestFit="1" customWidth="1"/>
    <col min="11788" max="11788" width="9.42578125" style="267" bestFit="1" customWidth="1"/>
    <col min="11789" max="12032" width="9.140625" style="267"/>
    <col min="12033" max="12033" width="15.85546875" style="267" customWidth="1"/>
    <col min="12034" max="12034" width="57.5703125" style="267" customWidth="1"/>
    <col min="12035" max="12035" width="20.140625" style="267" customWidth="1"/>
    <col min="12036" max="12037" width="17.5703125" style="267" bestFit="1" customWidth="1"/>
    <col min="12038" max="12038" width="16.42578125" style="267" bestFit="1" customWidth="1"/>
    <col min="12039" max="12039" width="15.5703125" style="267" bestFit="1" customWidth="1"/>
    <col min="12040" max="12040" width="11.85546875" style="267" bestFit="1" customWidth="1"/>
    <col min="12041" max="12041" width="15.42578125" style="267" bestFit="1" customWidth="1"/>
    <col min="12042" max="12042" width="9.42578125" style="267" bestFit="1" customWidth="1"/>
    <col min="12043" max="12043" width="15.42578125" style="267" bestFit="1" customWidth="1"/>
    <col min="12044" max="12044" width="9.42578125" style="267" bestFit="1" customWidth="1"/>
    <col min="12045" max="12288" width="9.140625" style="267"/>
    <col min="12289" max="12289" width="15.85546875" style="267" customWidth="1"/>
    <col min="12290" max="12290" width="57.5703125" style="267" customWidth="1"/>
    <col min="12291" max="12291" width="20.140625" style="267" customWidth="1"/>
    <col min="12292" max="12293" width="17.5703125" style="267" bestFit="1" customWidth="1"/>
    <col min="12294" max="12294" width="16.42578125" style="267" bestFit="1" customWidth="1"/>
    <col min="12295" max="12295" width="15.5703125" style="267" bestFit="1" customWidth="1"/>
    <col min="12296" max="12296" width="11.85546875" style="267" bestFit="1" customWidth="1"/>
    <col min="12297" max="12297" width="15.42578125" style="267" bestFit="1" customWidth="1"/>
    <col min="12298" max="12298" width="9.42578125" style="267" bestFit="1" customWidth="1"/>
    <col min="12299" max="12299" width="15.42578125" style="267" bestFit="1" customWidth="1"/>
    <col min="12300" max="12300" width="9.42578125" style="267" bestFit="1" customWidth="1"/>
    <col min="12301" max="12544" width="9.140625" style="267"/>
    <col min="12545" max="12545" width="15.85546875" style="267" customWidth="1"/>
    <col min="12546" max="12546" width="57.5703125" style="267" customWidth="1"/>
    <col min="12547" max="12547" width="20.140625" style="267" customWidth="1"/>
    <col min="12548" max="12549" width="17.5703125" style="267" bestFit="1" customWidth="1"/>
    <col min="12550" max="12550" width="16.42578125" style="267" bestFit="1" customWidth="1"/>
    <col min="12551" max="12551" width="15.5703125" style="267" bestFit="1" customWidth="1"/>
    <col min="12552" max="12552" width="11.85546875" style="267" bestFit="1" customWidth="1"/>
    <col min="12553" max="12553" width="15.42578125" style="267" bestFit="1" customWidth="1"/>
    <col min="12554" max="12554" width="9.42578125" style="267" bestFit="1" customWidth="1"/>
    <col min="12555" max="12555" width="15.42578125" style="267" bestFit="1" customWidth="1"/>
    <col min="12556" max="12556" width="9.42578125" style="267" bestFit="1" customWidth="1"/>
    <col min="12557" max="12800" width="9.140625" style="267"/>
    <col min="12801" max="12801" width="15.85546875" style="267" customWidth="1"/>
    <col min="12802" max="12802" width="57.5703125" style="267" customWidth="1"/>
    <col min="12803" max="12803" width="20.140625" style="267" customWidth="1"/>
    <col min="12804" max="12805" width="17.5703125" style="267" bestFit="1" customWidth="1"/>
    <col min="12806" max="12806" width="16.42578125" style="267" bestFit="1" customWidth="1"/>
    <col min="12807" max="12807" width="15.5703125" style="267" bestFit="1" customWidth="1"/>
    <col min="12808" max="12808" width="11.85546875" style="267" bestFit="1" customWidth="1"/>
    <col min="12809" max="12809" width="15.42578125" style="267" bestFit="1" customWidth="1"/>
    <col min="12810" max="12810" width="9.42578125" style="267" bestFit="1" customWidth="1"/>
    <col min="12811" max="12811" width="15.42578125" style="267" bestFit="1" customWidth="1"/>
    <col min="12812" max="12812" width="9.42578125" style="267" bestFit="1" customWidth="1"/>
    <col min="12813" max="13056" width="9.140625" style="267"/>
    <col min="13057" max="13057" width="15.85546875" style="267" customWidth="1"/>
    <col min="13058" max="13058" width="57.5703125" style="267" customWidth="1"/>
    <col min="13059" max="13059" width="20.140625" style="267" customWidth="1"/>
    <col min="13060" max="13061" width="17.5703125" style="267" bestFit="1" customWidth="1"/>
    <col min="13062" max="13062" width="16.42578125" style="267" bestFit="1" customWidth="1"/>
    <col min="13063" max="13063" width="15.5703125" style="267" bestFit="1" customWidth="1"/>
    <col min="13064" max="13064" width="11.85546875" style="267" bestFit="1" customWidth="1"/>
    <col min="13065" max="13065" width="15.42578125" style="267" bestFit="1" customWidth="1"/>
    <col min="13066" max="13066" width="9.42578125" style="267" bestFit="1" customWidth="1"/>
    <col min="13067" max="13067" width="15.42578125" style="267" bestFit="1" customWidth="1"/>
    <col min="13068" max="13068" width="9.42578125" style="267" bestFit="1" customWidth="1"/>
    <col min="13069" max="13312" width="9.140625" style="267"/>
    <col min="13313" max="13313" width="15.85546875" style="267" customWidth="1"/>
    <col min="13314" max="13314" width="57.5703125" style="267" customWidth="1"/>
    <col min="13315" max="13315" width="20.140625" style="267" customWidth="1"/>
    <col min="13316" max="13317" width="17.5703125" style="267" bestFit="1" customWidth="1"/>
    <col min="13318" max="13318" width="16.42578125" style="267" bestFit="1" customWidth="1"/>
    <col min="13319" max="13319" width="15.5703125" style="267" bestFit="1" customWidth="1"/>
    <col min="13320" max="13320" width="11.85546875" style="267" bestFit="1" customWidth="1"/>
    <col min="13321" max="13321" width="15.42578125" style="267" bestFit="1" customWidth="1"/>
    <col min="13322" max="13322" width="9.42578125" style="267" bestFit="1" customWidth="1"/>
    <col min="13323" max="13323" width="15.42578125" style="267" bestFit="1" customWidth="1"/>
    <col min="13324" max="13324" width="9.42578125" style="267" bestFit="1" customWidth="1"/>
    <col min="13325" max="13568" width="9.140625" style="267"/>
    <col min="13569" max="13569" width="15.85546875" style="267" customWidth="1"/>
    <col min="13570" max="13570" width="57.5703125" style="267" customWidth="1"/>
    <col min="13571" max="13571" width="20.140625" style="267" customWidth="1"/>
    <col min="13572" max="13573" width="17.5703125" style="267" bestFit="1" customWidth="1"/>
    <col min="13574" max="13574" width="16.42578125" style="267" bestFit="1" customWidth="1"/>
    <col min="13575" max="13575" width="15.5703125" style="267" bestFit="1" customWidth="1"/>
    <col min="13576" max="13576" width="11.85546875" style="267" bestFit="1" customWidth="1"/>
    <col min="13577" max="13577" width="15.42578125" style="267" bestFit="1" customWidth="1"/>
    <col min="13578" max="13578" width="9.42578125" style="267" bestFit="1" customWidth="1"/>
    <col min="13579" max="13579" width="15.42578125" style="267" bestFit="1" customWidth="1"/>
    <col min="13580" max="13580" width="9.42578125" style="267" bestFit="1" customWidth="1"/>
    <col min="13581" max="13824" width="9.140625" style="267"/>
    <col min="13825" max="13825" width="15.85546875" style="267" customWidth="1"/>
    <col min="13826" max="13826" width="57.5703125" style="267" customWidth="1"/>
    <col min="13827" max="13827" width="20.140625" style="267" customWidth="1"/>
    <col min="13828" max="13829" width="17.5703125" style="267" bestFit="1" customWidth="1"/>
    <col min="13830" max="13830" width="16.42578125" style="267" bestFit="1" customWidth="1"/>
    <col min="13831" max="13831" width="15.5703125" style="267" bestFit="1" customWidth="1"/>
    <col min="13832" max="13832" width="11.85546875" style="267" bestFit="1" customWidth="1"/>
    <col min="13833" max="13833" width="15.42578125" style="267" bestFit="1" customWidth="1"/>
    <col min="13834" max="13834" width="9.42578125" style="267" bestFit="1" customWidth="1"/>
    <col min="13835" max="13835" width="15.42578125" style="267" bestFit="1" customWidth="1"/>
    <col min="13836" max="13836" width="9.42578125" style="267" bestFit="1" customWidth="1"/>
    <col min="13837" max="14080" width="9.140625" style="267"/>
    <col min="14081" max="14081" width="15.85546875" style="267" customWidth="1"/>
    <col min="14082" max="14082" width="57.5703125" style="267" customWidth="1"/>
    <col min="14083" max="14083" width="20.140625" style="267" customWidth="1"/>
    <col min="14084" max="14085" width="17.5703125" style="267" bestFit="1" customWidth="1"/>
    <col min="14086" max="14086" width="16.42578125" style="267" bestFit="1" customWidth="1"/>
    <col min="14087" max="14087" width="15.5703125" style="267" bestFit="1" customWidth="1"/>
    <col min="14088" max="14088" width="11.85546875" style="267" bestFit="1" customWidth="1"/>
    <col min="14089" max="14089" width="15.42578125" style="267" bestFit="1" customWidth="1"/>
    <col min="14090" max="14090" width="9.42578125" style="267" bestFit="1" customWidth="1"/>
    <col min="14091" max="14091" width="15.42578125" style="267" bestFit="1" customWidth="1"/>
    <col min="14092" max="14092" width="9.42578125" style="267" bestFit="1" customWidth="1"/>
    <col min="14093" max="14336" width="9.140625" style="267"/>
    <col min="14337" max="14337" width="15.85546875" style="267" customWidth="1"/>
    <col min="14338" max="14338" width="57.5703125" style="267" customWidth="1"/>
    <col min="14339" max="14339" width="20.140625" style="267" customWidth="1"/>
    <col min="14340" max="14341" width="17.5703125" style="267" bestFit="1" customWidth="1"/>
    <col min="14342" max="14342" width="16.42578125" style="267" bestFit="1" customWidth="1"/>
    <col min="14343" max="14343" width="15.5703125" style="267" bestFit="1" customWidth="1"/>
    <col min="14344" max="14344" width="11.85546875" style="267" bestFit="1" customWidth="1"/>
    <col min="14345" max="14345" width="15.42578125" style="267" bestFit="1" customWidth="1"/>
    <col min="14346" max="14346" width="9.42578125" style="267" bestFit="1" customWidth="1"/>
    <col min="14347" max="14347" width="15.42578125" style="267" bestFit="1" customWidth="1"/>
    <col min="14348" max="14348" width="9.42578125" style="267" bestFit="1" customWidth="1"/>
    <col min="14349" max="14592" width="9.140625" style="267"/>
    <col min="14593" max="14593" width="15.85546875" style="267" customWidth="1"/>
    <col min="14594" max="14594" width="57.5703125" style="267" customWidth="1"/>
    <col min="14595" max="14595" width="20.140625" style="267" customWidth="1"/>
    <col min="14596" max="14597" width="17.5703125" style="267" bestFit="1" customWidth="1"/>
    <col min="14598" max="14598" width="16.42578125" style="267" bestFit="1" customWidth="1"/>
    <col min="14599" max="14599" width="15.5703125" style="267" bestFit="1" customWidth="1"/>
    <col min="14600" max="14600" width="11.85546875" style="267" bestFit="1" customWidth="1"/>
    <col min="14601" max="14601" width="15.42578125" style="267" bestFit="1" customWidth="1"/>
    <col min="14602" max="14602" width="9.42578125" style="267" bestFit="1" customWidth="1"/>
    <col min="14603" max="14603" width="15.42578125" style="267" bestFit="1" customWidth="1"/>
    <col min="14604" max="14604" width="9.42578125" style="267" bestFit="1" customWidth="1"/>
    <col min="14605" max="14848" width="9.140625" style="267"/>
    <col min="14849" max="14849" width="15.85546875" style="267" customWidth="1"/>
    <col min="14850" max="14850" width="57.5703125" style="267" customWidth="1"/>
    <col min="14851" max="14851" width="20.140625" style="267" customWidth="1"/>
    <col min="14852" max="14853" width="17.5703125" style="267" bestFit="1" customWidth="1"/>
    <col min="14854" max="14854" width="16.42578125" style="267" bestFit="1" customWidth="1"/>
    <col min="14855" max="14855" width="15.5703125" style="267" bestFit="1" customWidth="1"/>
    <col min="14856" max="14856" width="11.85546875" style="267" bestFit="1" customWidth="1"/>
    <col min="14857" max="14857" width="15.42578125" style="267" bestFit="1" customWidth="1"/>
    <col min="14858" max="14858" width="9.42578125" style="267" bestFit="1" customWidth="1"/>
    <col min="14859" max="14859" width="15.42578125" style="267" bestFit="1" customWidth="1"/>
    <col min="14860" max="14860" width="9.42578125" style="267" bestFit="1" customWidth="1"/>
    <col min="14861" max="15104" width="9.140625" style="267"/>
    <col min="15105" max="15105" width="15.85546875" style="267" customWidth="1"/>
    <col min="15106" max="15106" width="57.5703125" style="267" customWidth="1"/>
    <col min="15107" max="15107" width="20.140625" style="267" customWidth="1"/>
    <col min="15108" max="15109" width="17.5703125" style="267" bestFit="1" customWidth="1"/>
    <col min="15110" max="15110" width="16.42578125" style="267" bestFit="1" customWidth="1"/>
    <col min="15111" max="15111" width="15.5703125" style="267" bestFit="1" customWidth="1"/>
    <col min="15112" max="15112" width="11.85546875" style="267" bestFit="1" customWidth="1"/>
    <col min="15113" max="15113" width="15.42578125" style="267" bestFit="1" customWidth="1"/>
    <col min="15114" max="15114" width="9.42578125" style="267" bestFit="1" customWidth="1"/>
    <col min="15115" max="15115" width="15.42578125" style="267" bestFit="1" customWidth="1"/>
    <col min="15116" max="15116" width="9.42578125" style="267" bestFit="1" customWidth="1"/>
    <col min="15117" max="15360" width="9.140625" style="267"/>
    <col min="15361" max="15361" width="15.85546875" style="267" customWidth="1"/>
    <col min="15362" max="15362" width="57.5703125" style="267" customWidth="1"/>
    <col min="15363" max="15363" width="20.140625" style="267" customWidth="1"/>
    <col min="15364" max="15365" width="17.5703125" style="267" bestFit="1" customWidth="1"/>
    <col min="15366" max="15366" width="16.42578125" style="267" bestFit="1" customWidth="1"/>
    <col min="15367" max="15367" width="15.5703125" style="267" bestFit="1" customWidth="1"/>
    <col min="15368" max="15368" width="11.85546875" style="267" bestFit="1" customWidth="1"/>
    <col min="15369" max="15369" width="15.42578125" style="267" bestFit="1" customWidth="1"/>
    <col min="15370" max="15370" width="9.42578125" style="267" bestFit="1" customWidth="1"/>
    <col min="15371" max="15371" width="15.42578125" style="267" bestFit="1" customWidth="1"/>
    <col min="15372" max="15372" width="9.42578125" style="267" bestFit="1" customWidth="1"/>
    <col min="15373" max="15616" width="9.140625" style="267"/>
    <col min="15617" max="15617" width="15.85546875" style="267" customWidth="1"/>
    <col min="15618" max="15618" width="57.5703125" style="267" customWidth="1"/>
    <col min="15619" max="15619" width="20.140625" style="267" customWidth="1"/>
    <col min="15620" max="15621" width="17.5703125" style="267" bestFit="1" customWidth="1"/>
    <col min="15622" max="15622" width="16.42578125" style="267" bestFit="1" customWidth="1"/>
    <col min="15623" max="15623" width="15.5703125" style="267" bestFit="1" customWidth="1"/>
    <col min="15624" max="15624" width="11.85546875" style="267" bestFit="1" customWidth="1"/>
    <col min="15625" max="15625" width="15.42578125" style="267" bestFit="1" customWidth="1"/>
    <col min="15626" max="15626" width="9.42578125" style="267" bestFit="1" customWidth="1"/>
    <col min="15627" max="15627" width="15.42578125" style="267" bestFit="1" customWidth="1"/>
    <col min="15628" max="15628" width="9.42578125" style="267" bestFit="1" customWidth="1"/>
    <col min="15629" max="15872" width="9.140625" style="267"/>
    <col min="15873" max="15873" width="15.85546875" style="267" customWidth="1"/>
    <col min="15874" max="15874" width="57.5703125" style="267" customWidth="1"/>
    <col min="15875" max="15875" width="20.140625" style="267" customWidth="1"/>
    <col min="15876" max="15877" width="17.5703125" style="267" bestFit="1" customWidth="1"/>
    <col min="15878" max="15878" width="16.42578125" style="267" bestFit="1" customWidth="1"/>
    <col min="15879" max="15879" width="15.5703125" style="267" bestFit="1" customWidth="1"/>
    <col min="15880" max="15880" width="11.85546875" style="267" bestFit="1" customWidth="1"/>
    <col min="15881" max="15881" width="15.42578125" style="267" bestFit="1" customWidth="1"/>
    <col min="15882" max="15882" width="9.42578125" style="267" bestFit="1" customWidth="1"/>
    <col min="15883" max="15883" width="15.42578125" style="267" bestFit="1" customWidth="1"/>
    <col min="15884" max="15884" width="9.42578125" style="267" bestFit="1" customWidth="1"/>
    <col min="15885" max="16128" width="9.140625" style="267"/>
    <col min="16129" max="16129" width="15.85546875" style="267" customWidth="1"/>
    <col min="16130" max="16130" width="57.5703125" style="267" customWidth="1"/>
    <col min="16131" max="16131" width="20.140625" style="267" customWidth="1"/>
    <col min="16132" max="16133" width="17.5703125" style="267" bestFit="1" customWidth="1"/>
    <col min="16134" max="16134" width="16.42578125" style="267" bestFit="1" customWidth="1"/>
    <col min="16135" max="16135" width="15.5703125" style="267" bestFit="1" customWidth="1"/>
    <col min="16136" max="16136" width="11.85546875" style="267" bestFit="1" customWidth="1"/>
    <col min="16137" max="16137" width="15.42578125" style="267" bestFit="1" customWidth="1"/>
    <col min="16138" max="16138" width="9.42578125" style="267" bestFit="1" customWidth="1"/>
    <col min="16139" max="16139" width="15.42578125" style="267" bestFit="1" customWidth="1"/>
    <col min="16140" max="16140" width="9.42578125" style="267" bestFit="1" customWidth="1"/>
    <col min="16141" max="16384" width="9.140625" style="267"/>
  </cols>
  <sheetData>
    <row r="1" spans="1:15" ht="18" x14ac:dyDescent="0.2">
      <c r="A1" s="265"/>
      <c r="B1" s="265"/>
      <c r="C1" s="265"/>
      <c r="D1" s="265"/>
      <c r="E1" s="265"/>
      <c r="F1" s="265"/>
      <c r="G1" s="265"/>
      <c r="H1" s="265"/>
      <c r="I1" s="265"/>
      <c r="J1" s="265"/>
      <c r="K1" s="265"/>
    </row>
    <row r="2" spans="1:15" ht="15.75" x14ac:dyDescent="0.2">
      <c r="A2" s="367" t="s">
        <v>3</v>
      </c>
      <c r="B2" s="367"/>
      <c r="C2" s="367"/>
      <c r="D2" s="367"/>
      <c r="E2" s="367"/>
      <c r="F2" s="367"/>
      <c r="G2" s="367"/>
      <c r="H2" s="367"/>
      <c r="I2" s="367"/>
      <c r="J2" s="367"/>
      <c r="K2" s="367"/>
    </row>
    <row r="3" spans="1:15" ht="18" x14ac:dyDescent="0.2">
      <c r="A3" s="265"/>
      <c r="B3" s="265"/>
      <c r="C3" s="265"/>
      <c r="D3" s="265"/>
      <c r="E3" s="265"/>
      <c r="F3" s="265"/>
      <c r="G3" s="265"/>
      <c r="H3" s="265"/>
      <c r="I3" s="268"/>
      <c r="J3" s="268"/>
      <c r="K3" s="268"/>
    </row>
    <row r="4" spans="1:15" ht="15.75" x14ac:dyDescent="0.2">
      <c r="A4" s="367" t="s">
        <v>182</v>
      </c>
      <c r="B4" s="367"/>
      <c r="C4" s="367"/>
      <c r="D4" s="367"/>
      <c r="E4" s="367"/>
      <c r="F4" s="367"/>
      <c r="G4" s="367"/>
      <c r="H4" s="367"/>
      <c r="I4" s="367"/>
      <c r="J4" s="367"/>
      <c r="K4" s="367"/>
    </row>
    <row r="5" spans="1:15" ht="18" x14ac:dyDescent="0.2">
      <c r="A5" s="265"/>
      <c r="B5" s="265"/>
      <c r="C5" s="265"/>
      <c r="D5" s="265"/>
      <c r="E5" s="265"/>
      <c r="F5" s="265"/>
      <c r="G5" s="265"/>
      <c r="H5" s="265"/>
      <c r="I5" s="268"/>
      <c r="J5" s="268"/>
      <c r="K5" s="268"/>
    </row>
    <row r="6" spans="1:15" ht="15.75" x14ac:dyDescent="0.2">
      <c r="A6" s="367" t="s">
        <v>183</v>
      </c>
      <c r="B6" s="367"/>
      <c r="C6" s="367"/>
      <c r="D6" s="367"/>
      <c r="E6" s="367"/>
      <c r="F6" s="367"/>
      <c r="G6" s="367"/>
      <c r="H6" s="367"/>
      <c r="I6" s="367"/>
      <c r="J6" s="367"/>
      <c r="K6" s="367"/>
    </row>
    <row r="7" spans="1:15" ht="18" x14ac:dyDescent="0.2">
      <c r="A7" s="265"/>
      <c r="B7" s="265"/>
      <c r="C7" s="265"/>
      <c r="D7" s="265"/>
      <c r="E7" s="265"/>
      <c r="F7" s="265"/>
      <c r="G7" s="265"/>
      <c r="H7" s="265"/>
      <c r="I7" s="268"/>
      <c r="J7" s="268"/>
      <c r="K7" s="268"/>
    </row>
    <row r="8" spans="1:15" s="272" customFormat="1" ht="57" x14ac:dyDescent="0.2">
      <c r="A8" s="368" t="s">
        <v>8</v>
      </c>
      <c r="B8" s="368"/>
      <c r="C8" s="270" t="str">
        <f t="shared" ref="C8:H8" si="0">UPPER(C11)</f>
        <v>OSTVARENJE/IZVRŠENJE 
01.2022. - 12.2022.</v>
      </c>
      <c r="D8" s="270" t="str">
        <f t="shared" si="0"/>
        <v>IZVORNI PLAN ILI REBALANS 
2023.</v>
      </c>
      <c r="E8" s="270" t="str">
        <f t="shared" si="0"/>
        <v>TEKUĆI PLAN 
2023.</v>
      </c>
      <c r="F8" s="270" t="str">
        <f t="shared" si="0"/>
        <v>OSTVARENJE/IZVRŠENJE 
01.2023. - 12.2023.</v>
      </c>
      <c r="G8" s="270" t="str">
        <f t="shared" si="0"/>
        <v>INDEKS
(5)/(2)</v>
      </c>
      <c r="H8" s="270" t="str">
        <f t="shared" si="0"/>
        <v>INDEKS
(5)/(4)</v>
      </c>
    </row>
    <row r="9" spans="1:15" s="277" customFormat="1" ht="12.75" customHeight="1" x14ac:dyDescent="0.2">
      <c r="A9" s="369">
        <v>1</v>
      </c>
      <c r="B9" s="369"/>
      <c r="C9" s="274">
        <v>2</v>
      </c>
      <c r="D9" s="274">
        <v>3</v>
      </c>
      <c r="E9" s="274">
        <v>4.3333333333333304</v>
      </c>
      <c r="F9" s="274">
        <v>5.0833333333333304</v>
      </c>
      <c r="G9" s="274">
        <v>6</v>
      </c>
      <c r="H9" s="274">
        <v>7</v>
      </c>
      <c r="I9" s="276"/>
      <c r="J9" s="276"/>
      <c r="K9" s="276"/>
      <c r="L9" s="276"/>
    </row>
    <row r="10" spans="1:15" s="277" customFormat="1" x14ac:dyDescent="0.2">
      <c r="A10" s="309"/>
      <c r="B10" s="310" t="s">
        <v>203</v>
      </c>
      <c r="C10" s="311">
        <f t="shared" ref="C10:H10" si="1">C13</f>
        <v>8693257.3300000001</v>
      </c>
      <c r="D10" s="311">
        <f t="shared" si="1"/>
        <v>11465071</v>
      </c>
      <c r="E10" s="311">
        <f t="shared" si="1"/>
        <v>11465071</v>
      </c>
      <c r="F10" s="311">
        <f t="shared" si="1"/>
        <v>10881067.48</v>
      </c>
      <c r="G10" s="311">
        <f t="shared" si="1"/>
        <v>125.166747824777</v>
      </c>
      <c r="H10" s="311">
        <f t="shared" si="1"/>
        <v>94.906237213882093</v>
      </c>
      <c r="I10" s="281"/>
      <c r="J10" s="281"/>
      <c r="K10" s="281"/>
      <c r="L10" s="281"/>
      <c r="M10" s="282"/>
      <c r="N10" s="282"/>
      <c r="O10" s="282"/>
    </row>
    <row r="11" spans="1:15" ht="51" hidden="1" x14ac:dyDescent="0.2">
      <c r="A11" s="312" t="s">
        <v>204</v>
      </c>
      <c r="B11" s="312" t="s">
        <v>204</v>
      </c>
      <c r="C11" s="313" t="s">
        <v>205</v>
      </c>
      <c r="D11" s="313" t="s">
        <v>206</v>
      </c>
      <c r="E11" s="313" t="s">
        <v>207</v>
      </c>
      <c r="F11" s="313" t="s">
        <v>208</v>
      </c>
      <c r="G11" s="313" t="s">
        <v>209</v>
      </c>
      <c r="H11" s="313" t="s">
        <v>210</v>
      </c>
      <c r="I11" s="281"/>
      <c r="J11" s="281"/>
      <c r="K11" s="281"/>
      <c r="L11" s="281"/>
      <c r="M11" s="286"/>
      <c r="N11" s="286"/>
      <c r="O11" s="286"/>
    </row>
    <row r="12" spans="1:15" hidden="1" x14ac:dyDescent="0.2">
      <c r="A12" s="312" t="s">
        <v>218</v>
      </c>
      <c r="B12" s="312" t="s">
        <v>204</v>
      </c>
      <c r="C12" s="314" t="s">
        <v>211</v>
      </c>
      <c r="D12" s="314" t="s">
        <v>211</v>
      </c>
      <c r="E12" s="314" t="s">
        <v>211</v>
      </c>
      <c r="F12" s="314" t="s">
        <v>211</v>
      </c>
      <c r="G12" s="314" t="s">
        <v>204</v>
      </c>
      <c r="H12" s="314" t="s">
        <v>204</v>
      </c>
      <c r="I12" s="281"/>
      <c r="J12" s="281"/>
      <c r="K12" s="281"/>
      <c r="L12" s="281"/>
      <c r="M12" s="286"/>
      <c r="N12" s="286"/>
      <c r="O12" s="286"/>
    </row>
    <row r="13" spans="1:15" hidden="1" x14ac:dyDescent="0.2">
      <c r="A13" s="315" t="s">
        <v>219</v>
      </c>
      <c r="B13" s="315" t="s">
        <v>204</v>
      </c>
      <c r="C13" s="316">
        <v>8693257.3300000001</v>
      </c>
      <c r="D13" s="317">
        <v>11465071</v>
      </c>
      <c r="E13" s="317">
        <v>11465071</v>
      </c>
      <c r="F13" s="316">
        <v>10881067.48</v>
      </c>
      <c r="G13" s="316">
        <v>125.166747824777</v>
      </c>
      <c r="H13" s="316">
        <v>94.906237213882093</v>
      </c>
      <c r="I13" s="281"/>
      <c r="J13" s="281"/>
      <c r="K13" s="281"/>
      <c r="L13" s="281"/>
      <c r="M13" s="286"/>
      <c r="N13" s="286"/>
      <c r="O13" s="286"/>
    </row>
    <row r="14" spans="1:15" x14ac:dyDescent="0.2">
      <c r="A14" s="318" t="s">
        <v>220</v>
      </c>
      <c r="B14" s="319" t="s">
        <v>187</v>
      </c>
      <c r="C14" s="298">
        <v>8693257.3300000001</v>
      </c>
      <c r="D14" s="299">
        <v>11465071</v>
      </c>
      <c r="E14" s="299">
        <v>11465071</v>
      </c>
      <c r="F14" s="298">
        <v>10881067.48</v>
      </c>
      <c r="G14" s="298">
        <v>125.166747824777</v>
      </c>
      <c r="H14" s="298">
        <v>94.906237213882093</v>
      </c>
      <c r="I14" s="289"/>
      <c r="J14" s="289"/>
      <c r="K14" s="289"/>
      <c r="L14" s="289"/>
      <c r="M14" s="290"/>
      <c r="N14" s="290"/>
      <c r="O14" s="290"/>
    </row>
    <row r="15" spans="1:15" x14ac:dyDescent="0.2">
      <c r="A15" s="303" t="s">
        <v>221</v>
      </c>
      <c r="B15" s="320" t="s">
        <v>222</v>
      </c>
      <c r="C15" s="301">
        <v>8676634.1199999992</v>
      </c>
      <c r="D15" s="302">
        <v>11435254</v>
      </c>
      <c r="E15" s="302">
        <v>11435254</v>
      </c>
      <c r="F15" s="301">
        <v>10864354.109999999</v>
      </c>
      <c r="G15" s="301">
        <v>125.213924659531</v>
      </c>
      <c r="H15" s="301">
        <v>95.007545175647195</v>
      </c>
      <c r="I15" s="292"/>
      <c r="J15" s="292"/>
      <c r="K15" s="292"/>
      <c r="L15" s="292"/>
      <c r="M15" s="293"/>
      <c r="N15" s="293"/>
      <c r="O15" s="293"/>
    </row>
    <row r="16" spans="1:15" x14ac:dyDescent="0.2">
      <c r="A16" s="304" t="s">
        <v>223</v>
      </c>
      <c r="B16" s="321" t="s">
        <v>224</v>
      </c>
      <c r="C16" s="301">
        <v>8676634.1199999992</v>
      </c>
      <c r="D16" s="301"/>
      <c r="E16" s="301"/>
      <c r="F16" s="301">
        <v>10864354.109999999</v>
      </c>
      <c r="G16" s="301">
        <v>125.213924659531</v>
      </c>
      <c r="H16" s="301"/>
      <c r="I16" s="292"/>
      <c r="J16" s="292"/>
      <c r="K16" s="292"/>
      <c r="L16" s="292"/>
      <c r="M16" s="293"/>
      <c r="N16" s="293"/>
      <c r="O16" s="293"/>
    </row>
    <row r="17" spans="1:15" x14ac:dyDescent="0.2">
      <c r="A17" s="322" t="s">
        <v>225</v>
      </c>
      <c r="B17" s="321" t="s">
        <v>226</v>
      </c>
      <c r="C17" s="301">
        <v>8542831.75</v>
      </c>
      <c r="D17" s="301"/>
      <c r="E17" s="301"/>
      <c r="F17" s="301">
        <v>10818121.220000001</v>
      </c>
      <c r="G17" s="301">
        <v>126.63390239425</v>
      </c>
      <c r="H17" s="301"/>
      <c r="I17" s="292"/>
      <c r="J17" s="292"/>
      <c r="K17" s="292"/>
      <c r="L17" s="292"/>
      <c r="M17" s="293"/>
      <c r="N17" s="293"/>
      <c r="O17" s="293"/>
    </row>
    <row r="18" spans="1:15" x14ac:dyDescent="0.2">
      <c r="A18" s="322" t="s">
        <v>227</v>
      </c>
      <c r="B18" s="321" t="s">
        <v>228</v>
      </c>
      <c r="C18" s="301">
        <v>133802.37</v>
      </c>
      <c r="D18" s="301"/>
      <c r="E18" s="301"/>
      <c r="F18" s="301">
        <v>46232.89</v>
      </c>
      <c r="G18" s="301">
        <v>34.553117407412103</v>
      </c>
      <c r="H18" s="301"/>
      <c r="I18" s="292"/>
      <c r="J18" s="292"/>
      <c r="K18" s="292"/>
      <c r="L18" s="292"/>
      <c r="M18" s="293"/>
      <c r="N18" s="293"/>
      <c r="O18" s="293"/>
    </row>
    <row r="19" spans="1:15" ht="25.5" x14ac:dyDescent="0.2">
      <c r="A19" s="303" t="s">
        <v>229</v>
      </c>
      <c r="B19" s="320" t="s">
        <v>230</v>
      </c>
      <c r="C19" s="301">
        <v>16623.21</v>
      </c>
      <c r="D19" s="302">
        <v>29817</v>
      </c>
      <c r="E19" s="302">
        <v>29817</v>
      </c>
      <c r="F19" s="301">
        <v>16713.37</v>
      </c>
      <c r="G19" s="301">
        <v>100.542374186454</v>
      </c>
      <c r="H19" s="301">
        <v>56.053157594660803</v>
      </c>
      <c r="I19" s="292"/>
      <c r="J19" s="292"/>
      <c r="K19" s="292"/>
      <c r="L19" s="292"/>
      <c r="M19" s="293"/>
      <c r="N19" s="293"/>
      <c r="O19" s="293"/>
    </row>
    <row r="20" spans="1:15" x14ac:dyDescent="0.2">
      <c r="A20" s="304" t="s">
        <v>231</v>
      </c>
      <c r="B20" s="321" t="s">
        <v>232</v>
      </c>
      <c r="C20" s="301">
        <v>16623.21</v>
      </c>
      <c r="D20" s="301"/>
      <c r="E20" s="301"/>
      <c r="F20" s="301">
        <v>16713.37</v>
      </c>
      <c r="G20" s="301">
        <v>100.542374186454</v>
      </c>
      <c r="H20" s="301"/>
      <c r="I20" s="292"/>
      <c r="J20" s="292"/>
      <c r="K20" s="292"/>
      <c r="L20" s="292"/>
      <c r="M20" s="293"/>
      <c r="N20" s="293"/>
      <c r="O20" s="293"/>
    </row>
    <row r="21" spans="1:15" x14ac:dyDescent="0.2">
      <c r="A21" s="322" t="s">
        <v>233</v>
      </c>
      <c r="B21" s="321" t="s">
        <v>234</v>
      </c>
      <c r="C21" s="301">
        <v>16623.21</v>
      </c>
      <c r="D21" s="301"/>
      <c r="E21" s="301"/>
      <c r="F21" s="301">
        <v>16713.37</v>
      </c>
      <c r="G21" s="301">
        <v>100.542374186454</v>
      </c>
      <c r="H21" s="301"/>
      <c r="I21" s="292"/>
      <c r="J21" s="292"/>
      <c r="K21" s="292"/>
      <c r="L21" s="292"/>
      <c r="M21" s="293"/>
      <c r="N21" s="293"/>
      <c r="O21" s="293"/>
    </row>
  </sheetData>
  <mergeCells count="5">
    <mergeCell ref="A2:K2"/>
    <mergeCell ref="A4:K4"/>
    <mergeCell ref="A6:K6"/>
    <mergeCell ref="A8:B8"/>
    <mergeCell ref="A9:B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workbookViewId="0">
      <selection activeCell="A26" sqref="A26"/>
    </sheetView>
  </sheetViews>
  <sheetFormatPr defaultRowHeight="12.75" x14ac:dyDescent="0.2"/>
  <cols>
    <col min="1" max="1" width="64.28515625" style="267" customWidth="1"/>
    <col min="2" max="2" width="29.85546875" style="294" customWidth="1"/>
    <col min="3" max="3" width="20.140625" style="295" customWidth="1"/>
    <col min="4" max="4" width="17.5703125" style="295" bestFit="1" customWidth="1"/>
    <col min="5" max="5" width="27.5703125" style="295" customWidth="1"/>
    <col min="6" max="6" width="16.42578125" style="296" bestFit="1" customWidth="1"/>
    <col min="7" max="7" width="15.5703125" style="296" bestFit="1" customWidth="1"/>
    <col min="8" max="8" width="15.42578125" style="267" bestFit="1" customWidth="1"/>
    <col min="9" max="9" width="9.42578125" style="267" bestFit="1" customWidth="1"/>
    <col min="10" max="10" width="15.42578125" style="267" bestFit="1" customWidth="1"/>
    <col min="11" max="11" width="9.42578125" style="267" bestFit="1" customWidth="1"/>
    <col min="12" max="256" width="9.140625" style="267"/>
    <col min="257" max="257" width="64.28515625" style="267" customWidth="1"/>
    <col min="258" max="258" width="29.85546875" style="267" customWidth="1"/>
    <col min="259" max="259" width="20.140625" style="267" customWidth="1"/>
    <col min="260" max="260" width="17.5703125" style="267" bestFit="1" customWidth="1"/>
    <col min="261" max="261" width="27.5703125" style="267" customWidth="1"/>
    <col min="262" max="262" width="16.42578125" style="267" bestFit="1" customWidth="1"/>
    <col min="263" max="263" width="15.5703125" style="267" bestFit="1" customWidth="1"/>
    <col min="264" max="264" width="15.42578125" style="267" bestFit="1" customWidth="1"/>
    <col min="265" max="265" width="9.42578125" style="267" bestFit="1" customWidth="1"/>
    <col min="266" max="266" width="15.42578125" style="267" bestFit="1" customWidth="1"/>
    <col min="267" max="267" width="9.42578125" style="267" bestFit="1" customWidth="1"/>
    <col min="268" max="512" width="9.140625" style="267"/>
    <col min="513" max="513" width="64.28515625" style="267" customWidth="1"/>
    <col min="514" max="514" width="29.85546875" style="267" customWidth="1"/>
    <col min="515" max="515" width="20.140625" style="267" customWidth="1"/>
    <col min="516" max="516" width="17.5703125" style="267" bestFit="1" customWidth="1"/>
    <col min="517" max="517" width="27.5703125" style="267" customWidth="1"/>
    <col min="518" max="518" width="16.42578125" style="267" bestFit="1" customWidth="1"/>
    <col min="519" max="519" width="15.5703125" style="267" bestFit="1" customWidth="1"/>
    <col min="520" max="520" width="15.42578125" style="267" bestFit="1" customWidth="1"/>
    <col min="521" max="521" width="9.42578125" style="267" bestFit="1" customWidth="1"/>
    <col min="522" max="522" width="15.42578125" style="267" bestFit="1" customWidth="1"/>
    <col min="523" max="523" width="9.42578125" style="267" bestFit="1" customWidth="1"/>
    <col min="524" max="768" width="9.140625" style="267"/>
    <col min="769" max="769" width="64.28515625" style="267" customWidth="1"/>
    <col min="770" max="770" width="29.85546875" style="267" customWidth="1"/>
    <col min="771" max="771" width="20.140625" style="267" customWidth="1"/>
    <col min="772" max="772" width="17.5703125" style="267" bestFit="1" customWidth="1"/>
    <col min="773" max="773" width="27.5703125" style="267" customWidth="1"/>
    <col min="774" max="774" width="16.42578125" style="267" bestFit="1" customWidth="1"/>
    <col min="775" max="775" width="15.5703125" style="267" bestFit="1" customWidth="1"/>
    <col min="776" max="776" width="15.42578125" style="267" bestFit="1" customWidth="1"/>
    <col min="777" max="777" width="9.42578125" style="267" bestFit="1" customWidth="1"/>
    <col min="778" max="778" width="15.42578125" style="267" bestFit="1" customWidth="1"/>
    <col min="779" max="779" width="9.42578125" style="267" bestFit="1" customWidth="1"/>
    <col min="780" max="1024" width="9.140625" style="267"/>
    <col min="1025" max="1025" width="64.28515625" style="267" customWidth="1"/>
    <col min="1026" max="1026" width="29.85546875" style="267" customWidth="1"/>
    <col min="1027" max="1027" width="20.140625" style="267" customWidth="1"/>
    <col min="1028" max="1028" width="17.5703125" style="267" bestFit="1" customWidth="1"/>
    <col min="1029" max="1029" width="27.5703125" style="267" customWidth="1"/>
    <col min="1030" max="1030" width="16.42578125" style="267" bestFit="1" customWidth="1"/>
    <col min="1031" max="1031" width="15.5703125" style="267" bestFit="1" customWidth="1"/>
    <col min="1032" max="1032" width="15.42578125" style="267" bestFit="1" customWidth="1"/>
    <col min="1033" max="1033" width="9.42578125" style="267" bestFit="1" customWidth="1"/>
    <col min="1034" max="1034" width="15.42578125" style="267" bestFit="1" customWidth="1"/>
    <col min="1035" max="1035" width="9.42578125" style="267" bestFit="1" customWidth="1"/>
    <col min="1036" max="1280" width="9.140625" style="267"/>
    <col min="1281" max="1281" width="64.28515625" style="267" customWidth="1"/>
    <col min="1282" max="1282" width="29.85546875" style="267" customWidth="1"/>
    <col min="1283" max="1283" width="20.140625" style="267" customWidth="1"/>
    <col min="1284" max="1284" width="17.5703125" style="267" bestFit="1" customWidth="1"/>
    <col min="1285" max="1285" width="27.5703125" style="267" customWidth="1"/>
    <col min="1286" max="1286" width="16.42578125" style="267" bestFit="1" customWidth="1"/>
    <col min="1287" max="1287" width="15.5703125" style="267" bestFit="1" customWidth="1"/>
    <col min="1288" max="1288" width="15.42578125" style="267" bestFit="1" customWidth="1"/>
    <col min="1289" max="1289" width="9.42578125" style="267" bestFit="1" customWidth="1"/>
    <col min="1290" max="1290" width="15.42578125" style="267" bestFit="1" customWidth="1"/>
    <col min="1291" max="1291" width="9.42578125" style="267" bestFit="1" customWidth="1"/>
    <col min="1292" max="1536" width="9.140625" style="267"/>
    <col min="1537" max="1537" width="64.28515625" style="267" customWidth="1"/>
    <col min="1538" max="1538" width="29.85546875" style="267" customWidth="1"/>
    <col min="1539" max="1539" width="20.140625" style="267" customWidth="1"/>
    <col min="1540" max="1540" width="17.5703125" style="267" bestFit="1" customWidth="1"/>
    <col min="1541" max="1541" width="27.5703125" style="267" customWidth="1"/>
    <col min="1542" max="1542" width="16.42578125" style="267" bestFit="1" customWidth="1"/>
    <col min="1543" max="1543" width="15.5703125" style="267" bestFit="1" customWidth="1"/>
    <col min="1544" max="1544" width="15.42578125" style="267" bestFit="1" customWidth="1"/>
    <col min="1545" max="1545" width="9.42578125" style="267" bestFit="1" customWidth="1"/>
    <col min="1546" max="1546" width="15.42578125" style="267" bestFit="1" customWidth="1"/>
    <col min="1547" max="1547" width="9.42578125" style="267" bestFit="1" customWidth="1"/>
    <col min="1548" max="1792" width="9.140625" style="267"/>
    <col min="1793" max="1793" width="64.28515625" style="267" customWidth="1"/>
    <col min="1794" max="1794" width="29.85546875" style="267" customWidth="1"/>
    <col min="1795" max="1795" width="20.140625" style="267" customWidth="1"/>
    <col min="1796" max="1796" width="17.5703125" style="267" bestFit="1" customWidth="1"/>
    <col min="1797" max="1797" width="27.5703125" style="267" customWidth="1"/>
    <col min="1798" max="1798" width="16.42578125" style="267" bestFit="1" customWidth="1"/>
    <col min="1799" max="1799" width="15.5703125" style="267" bestFit="1" customWidth="1"/>
    <col min="1800" max="1800" width="15.42578125" style="267" bestFit="1" customWidth="1"/>
    <col min="1801" max="1801" width="9.42578125" style="267" bestFit="1" customWidth="1"/>
    <col min="1802" max="1802" width="15.42578125" style="267" bestFit="1" customWidth="1"/>
    <col min="1803" max="1803" width="9.42578125" style="267" bestFit="1" customWidth="1"/>
    <col min="1804" max="2048" width="9.140625" style="267"/>
    <col min="2049" max="2049" width="64.28515625" style="267" customWidth="1"/>
    <col min="2050" max="2050" width="29.85546875" style="267" customWidth="1"/>
    <col min="2051" max="2051" width="20.140625" style="267" customWidth="1"/>
    <col min="2052" max="2052" width="17.5703125" style="267" bestFit="1" customWidth="1"/>
    <col min="2053" max="2053" width="27.5703125" style="267" customWidth="1"/>
    <col min="2054" max="2054" width="16.42578125" style="267" bestFit="1" customWidth="1"/>
    <col min="2055" max="2055" width="15.5703125" style="267" bestFit="1" customWidth="1"/>
    <col min="2056" max="2056" width="15.42578125" style="267" bestFit="1" customWidth="1"/>
    <col min="2057" max="2057" width="9.42578125" style="267" bestFit="1" customWidth="1"/>
    <col min="2058" max="2058" width="15.42578125" style="267" bestFit="1" customWidth="1"/>
    <col min="2059" max="2059" width="9.42578125" style="267" bestFit="1" customWidth="1"/>
    <col min="2060" max="2304" width="9.140625" style="267"/>
    <col min="2305" max="2305" width="64.28515625" style="267" customWidth="1"/>
    <col min="2306" max="2306" width="29.85546875" style="267" customWidth="1"/>
    <col min="2307" max="2307" width="20.140625" style="267" customWidth="1"/>
    <col min="2308" max="2308" width="17.5703125" style="267" bestFit="1" customWidth="1"/>
    <col min="2309" max="2309" width="27.5703125" style="267" customWidth="1"/>
    <col min="2310" max="2310" width="16.42578125" style="267" bestFit="1" customWidth="1"/>
    <col min="2311" max="2311" width="15.5703125" style="267" bestFit="1" customWidth="1"/>
    <col min="2312" max="2312" width="15.42578125" style="267" bestFit="1" customWidth="1"/>
    <col min="2313" max="2313" width="9.42578125" style="267" bestFit="1" customWidth="1"/>
    <col min="2314" max="2314" width="15.42578125" style="267" bestFit="1" customWidth="1"/>
    <col min="2315" max="2315" width="9.42578125" style="267" bestFit="1" customWidth="1"/>
    <col min="2316" max="2560" width="9.140625" style="267"/>
    <col min="2561" max="2561" width="64.28515625" style="267" customWidth="1"/>
    <col min="2562" max="2562" width="29.85546875" style="267" customWidth="1"/>
    <col min="2563" max="2563" width="20.140625" style="267" customWidth="1"/>
    <col min="2564" max="2564" width="17.5703125" style="267" bestFit="1" customWidth="1"/>
    <col min="2565" max="2565" width="27.5703125" style="267" customWidth="1"/>
    <col min="2566" max="2566" width="16.42578125" style="267" bestFit="1" customWidth="1"/>
    <col min="2567" max="2567" width="15.5703125" style="267" bestFit="1" customWidth="1"/>
    <col min="2568" max="2568" width="15.42578125" style="267" bestFit="1" customWidth="1"/>
    <col min="2569" max="2569" width="9.42578125" style="267" bestFit="1" customWidth="1"/>
    <col min="2570" max="2570" width="15.42578125" style="267" bestFit="1" customWidth="1"/>
    <col min="2571" max="2571" width="9.42578125" style="267" bestFit="1" customWidth="1"/>
    <col min="2572" max="2816" width="9.140625" style="267"/>
    <col min="2817" max="2817" width="64.28515625" style="267" customWidth="1"/>
    <col min="2818" max="2818" width="29.85546875" style="267" customWidth="1"/>
    <col min="2819" max="2819" width="20.140625" style="267" customWidth="1"/>
    <col min="2820" max="2820" width="17.5703125" style="267" bestFit="1" customWidth="1"/>
    <col min="2821" max="2821" width="27.5703125" style="267" customWidth="1"/>
    <col min="2822" max="2822" width="16.42578125" style="267" bestFit="1" customWidth="1"/>
    <col min="2823" max="2823" width="15.5703125" style="267" bestFit="1" customWidth="1"/>
    <col min="2824" max="2824" width="15.42578125" style="267" bestFit="1" customWidth="1"/>
    <col min="2825" max="2825" width="9.42578125" style="267" bestFit="1" customWidth="1"/>
    <col min="2826" max="2826" width="15.42578125" style="267" bestFit="1" customWidth="1"/>
    <col min="2827" max="2827" width="9.42578125" style="267" bestFit="1" customWidth="1"/>
    <col min="2828" max="3072" width="9.140625" style="267"/>
    <col min="3073" max="3073" width="64.28515625" style="267" customWidth="1"/>
    <col min="3074" max="3074" width="29.85546875" style="267" customWidth="1"/>
    <col min="3075" max="3075" width="20.140625" style="267" customWidth="1"/>
    <col min="3076" max="3076" width="17.5703125" style="267" bestFit="1" customWidth="1"/>
    <col min="3077" max="3077" width="27.5703125" style="267" customWidth="1"/>
    <col min="3078" max="3078" width="16.42578125" style="267" bestFit="1" customWidth="1"/>
    <col min="3079" max="3079" width="15.5703125" style="267" bestFit="1" customWidth="1"/>
    <col min="3080" max="3080" width="15.42578125" style="267" bestFit="1" customWidth="1"/>
    <col min="3081" max="3081" width="9.42578125" style="267" bestFit="1" customWidth="1"/>
    <col min="3082" max="3082" width="15.42578125" style="267" bestFit="1" customWidth="1"/>
    <col min="3083" max="3083" width="9.42578125" style="267" bestFit="1" customWidth="1"/>
    <col min="3084" max="3328" width="9.140625" style="267"/>
    <col min="3329" max="3329" width="64.28515625" style="267" customWidth="1"/>
    <col min="3330" max="3330" width="29.85546875" style="267" customWidth="1"/>
    <col min="3331" max="3331" width="20.140625" style="267" customWidth="1"/>
    <col min="3332" max="3332" width="17.5703125" style="267" bestFit="1" customWidth="1"/>
    <col min="3333" max="3333" width="27.5703125" style="267" customWidth="1"/>
    <col min="3334" max="3334" width="16.42578125" style="267" bestFit="1" customWidth="1"/>
    <col min="3335" max="3335" width="15.5703125" style="267" bestFit="1" customWidth="1"/>
    <col min="3336" max="3336" width="15.42578125" style="267" bestFit="1" customWidth="1"/>
    <col min="3337" max="3337" width="9.42578125" style="267" bestFit="1" customWidth="1"/>
    <col min="3338" max="3338" width="15.42578125" style="267" bestFit="1" customWidth="1"/>
    <col min="3339" max="3339" width="9.42578125" style="267" bestFit="1" customWidth="1"/>
    <col min="3340" max="3584" width="9.140625" style="267"/>
    <col min="3585" max="3585" width="64.28515625" style="267" customWidth="1"/>
    <col min="3586" max="3586" width="29.85546875" style="267" customWidth="1"/>
    <col min="3587" max="3587" width="20.140625" style="267" customWidth="1"/>
    <col min="3588" max="3588" width="17.5703125" style="267" bestFit="1" customWidth="1"/>
    <col min="3589" max="3589" width="27.5703125" style="267" customWidth="1"/>
    <col min="3590" max="3590" width="16.42578125" style="267" bestFit="1" customWidth="1"/>
    <col min="3591" max="3591" width="15.5703125" style="267" bestFit="1" customWidth="1"/>
    <col min="3592" max="3592" width="15.42578125" style="267" bestFit="1" customWidth="1"/>
    <col min="3593" max="3593" width="9.42578125" style="267" bestFit="1" customWidth="1"/>
    <col min="3594" max="3594" width="15.42578125" style="267" bestFit="1" customWidth="1"/>
    <col min="3595" max="3595" width="9.42578125" style="267" bestFit="1" customWidth="1"/>
    <col min="3596" max="3840" width="9.140625" style="267"/>
    <col min="3841" max="3841" width="64.28515625" style="267" customWidth="1"/>
    <col min="3842" max="3842" width="29.85546875" style="267" customWidth="1"/>
    <col min="3843" max="3843" width="20.140625" style="267" customWidth="1"/>
    <col min="3844" max="3844" width="17.5703125" style="267" bestFit="1" customWidth="1"/>
    <col min="3845" max="3845" width="27.5703125" style="267" customWidth="1"/>
    <col min="3846" max="3846" width="16.42578125" style="267" bestFit="1" customWidth="1"/>
    <col min="3847" max="3847" width="15.5703125" style="267" bestFit="1" customWidth="1"/>
    <col min="3848" max="3848" width="15.42578125" style="267" bestFit="1" customWidth="1"/>
    <col min="3849" max="3849" width="9.42578125" style="267" bestFit="1" customWidth="1"/>
    <col min="3850" max="3850" width="15.42578125" style="267" bestFit="1" customWidth="1"/>
    <col min="3851" max="3851" width="9.42578125" style="267" bestFit="1" customWidth="1"/>
    <col min="3852" max="4096" width="9.140625" style="267"/>
    <col min="4097" max="4097" width="64.28515625" style="267" customWidth="1"/>
    <col min="4098" max="4098" width="29.85546875" style="267" customWidth="1"/>
    <col min="4099" max="4099" width="20.140625" style="267" customWidth="1"/>
    <col min="4100" max="4100" width="17.5703125" style="267" bestFit="1" customWidth="1"/>
    <col min="4101" max="4101" width="27.5703125" style="267" customWidth="1"/>
    <col min="4102" max="4102" width="16.42578125" style="267" bestFit="1" customWidth="1"/>
    <col min="4103" max="4103" width="15.5703125" style="267" bestFit="1" customWidth="1"/>
    <col min="4104" max="4104" width="15.42578125" style="267" bestFit="1" customWidth="1"/>
    <col min="4105" max="4105" width="9.42578125" style="267" bestFit="1" customWidth="1"/>
    <col min="4106" max="4106" width="15.42578125" style="267" bestFit="1" customWidth="1"/>
    <col min="4107" max="4107" width="9.42578125" style="267" bestFit="1" customWidth="1"/>
    <col min="4108" max="4352" width="9.140625" style="267"/>
    <col min="4353" max="4353" width="64.28515625" style="267" customWidth="1"/>
    <col min="4354" max="4354" width="29.85546875" style="267" customWidth="1"/>
    <col min="4355" max="4355" width="20.140625" style="267" customWidth="1"/>
    <col min="4356" max="4356" width="17.5703125" style="267" bestFit="1" customWidth="1"/>
    <col min="4357" max="4357" width="27.5703125" style="267" customWidth="1"/>
    <col min="4358" max="4358" width="16.42578125" style="267" bestFit="1" customWidth="1"/>
    <col min="4359" max="4359" width="15.5703125" style="267" bestFit="1" customWidth="1"/>
    <col min="4360" max="4360" width="15.42578125" style="267" bestFit="1" customWidth="1"/>
    <col min="4361" max="4361" width="9.42578125" style="267" bestFit="1" customWidth="1"/>
    <col min="4362" max="4362" width="15.42578125" style="267" bestFit="1" customWidth="1"/>
    <col min="4363" max="4363" width="9.42578125" style="267" bestFit="1" customWidth="1"/>
    <col min="4364" max="4608" width="9.140625" style="267"/>
    <col min="4609" max="4609" width="64.28515625" style="267" customWidth="1"/>
    <col min="4610" max="4610" width="29.85546875" style="267" customWidth="1"/>
    <col min="4611" max="4611" width="20.140625" style="267" customWidth="1"/>
    <col min="4612" max="4612" width="17.5703125" style="267" bestFit="1" customWidth="1"/>
    <col min="4613" max="4613" width="27.5703125" style="267" customWidth="1"/>
    <col min="4614" max="4614" width="16.42578125" style="267" bestFit="1" customWidth="1"/>
    <col min="4615" max="4615" width="15.5703125" style="267" bestFit="1" customWidth="1"/>
    <col min="4616" max="4616" width="15.42578125" style="267" bestFit="1" customWidth="1"/>
    <col min="4617" max="4617" width="9.42578125" style="267" bestFit="1" customWidth="1"/>
    <col min="4618" max="4618" width="15.42578125" style="267" bestFit="1" customWidth="1"/>
    <col min="4619" max="4619" width="9.42578125" style="267" bestFit="1" customWidth="1"/>
    <col min="4620" max="4864" width="9.140625" style="267"/>
    <col min="4865" max="4865" width="64.28515625" style="267" customWidth="1"/>
    <col min="4866" max="4866" width="29.85546875" style="267" customWidth="1"/>
    <col min="4867" max="4867" width="20.140625" style="267" customWidth="1"/>
    <col min="4868" max="4868" width="17.5703125" style="267" bestFit="1" customWidth="1"/>
    <col min="4869" max="4869" width="27.5703125" style="267" customWidth="1"/>
    <col min="4870" max="4870" width="16.42578125" style="267" bestFit="1" customWidth="1"/>
    <col min="4871" max="4871" width="15.5703125" style="267" bestFit="1" customWidth="1"/>
    <col min="4872" max="4872" width="15.42578125" style="267" bestFit="1" customWidth="1"/>
    <col min="4873" max="4873" width="9.42578125" style="267" bestFit="1" customWidth="1"/>
    <col min="4874" max="4874" width="15.42578125" style="267" bestFit="1" customWidth="1"/>
    <col min="4875" max="4875" width="9.42578125" style="267" bestFit="1" customWidth="1"/>
    <col min="4876" max="5120" width="9.140625" style="267"/>
    <col min="5121" max="5121" width="64.28515625" style="267" customWidth="1"/>
    <col min="5122" max="5122" width="29.85546875" style="267" customWidth="1"/>
    <col min="5123" max="5123" width="20.140625" style="267" customWidth="1"/>
    <col min="5124" max="5124" width="17.5703125" style="267" bestFit="1" customWidth="1"/>
    <col min="5125" max="5125" width="27.5703125" style="267" customWidth="1"/>
    <col min="5126" max="5126" width="16.42578125" style="267" bestFit="1" customWidth="1"/>
    <col min="5127" max="5127" width="15.5703125" style="267" bestFit="1" customWidth="1"/>
    <col min="5128" max="5128" width="15.42578125" style="267" bestFit="1" customWidth="1"/>
    <col min="5129" max="5129" width="9.42578125" style="267" bestFit="1" customWidth="1"/>
    <col min="5130" max="5130" width="15.42578125" style="267" bestFit="1" customWidth="1"/>
    <col min="5131" max="5131" width="9.42578125" style="267" bestFit="1" customWidth="1"/>
    <col min="5132" max="5376" width="9.140625" style="267"/>
    <col min="5377" max="5377" width="64.28515625" style="267" customWidth="1"/>
    <col min="5378" max="5378" width="29.85546875" style="267" customWidth="1"/>
    <col min="5379" max="5379" width="20.140625" style="267" customWidth="1"/>
    <col min="5380" max="5380" width="17.5703125" style="267" bestFit="1" customWidth="1"/>
    <col min="5381" max="5381" width="27.5703125" style="267" customWidth="1"/>
    <col min="5382" max="5382" width="16.42578125" style="267" bestFit="1" customWidth="1"/>
    <col min="5383" max="5383" width="15.5703125" style="267" bestFit="1" customWidth="1"/>
    <col min="5384" max="5384" width="15.42578125" style="267" bestFit="1" customWidth="1"/>
    <col min="5385" max="5385" width="9.42578125" style="267" bestFit="1" customWidth="1"/>
    <col min="5386" max="5386" width="15.42578125" style="267" bestFit="1" customWidth="1"/>
    <col min="5387" max="5387" width="9.42578125" style="267" bestFit="1" customWidth="1"/>
    <col min="5388" max="5632" width="9.140625" style="267"/>
    <col min="5633" max="5633" width="64.28515625" style="267" customWidth="1"/>
    <col min="5634" max="5634" width="29.85546875" style="267" customWidth="1"/>
    <col min="5635" max="5635" width="20.140625" style="267" customWidth="1"/>
    <col min="5636" max="5636" width="17.5703125" style="267" bestFit="1" customWidth="1"/>
    <col min="5637" max="5637" width="27.5703125" style="267" customWidth="1"/>
    <col min="5638" max="5638" width="16.42578125" style="267" bestFit="1" customWidth="1"/>
    <col min="5639" max="5639" width="15.5703125" style="267" bestFit="1" customWidth="1"/>
    <col min="5640" max="5640" width="15.42578125" style="267" bestFit="1" customWidth="1"/>
    <col min="5641" max="5641" width="9.42578125" style="267" bestFit="1" customWidth="1"/>
    <col min="5642" max="5642" width="15.42578125" style="267" bestFit="1" customWidth="1"/>
    <col min="5643" max="5643" width="9.42578125" style="267" bestFit="1" customWidth="1"/>
    <col min="5644" max="5888" width="9.140625" style="267"/>
    <col min="5889" max="5889" width="64.28515625" style="267" customWidth="1"/>
    <col min="5890" max="5890" width="29.85546875" style="267" customWidth="1"/>
    <col min="5891" max="5891" width="20.140625" style="267" customWidth="1"/>
    <col min="5892" max="5892" width="17.5703125" style="267" bestFit="1" customWidth="1"/>
    <col min="5893" max="5893" width="27.5703125" style="267" customWidth="1"/>
    <col min="5894" max="5894" width="16.42578125" style="267" bestFit="1" customWidth="1"/>
    <col min="5895" max="5895" width="15.5703125" style="267" bestFit="1" customWidth="1"/>
    <col min="5896" max="5896" width="15.42578125" style="267" bestFit="1" customWidth="1"/>
    <col min="5897" max="5897" width="9.42578125" style="267" bestFit="1" customWidth="1"/>
    <col min="5898" max="5898" width="15.42578125" style="267" bestFit="1" customWidth="1"/>
    <col min="5899" max="5899" width="9.42578125" style="267" bestFit="1" customWidth="1"/>
    <col min="5900" max="6144" width="9.140625" style="267"/>
    <col min="6145" max="6145" width="64.28515625" style="267" customWidth="1"/>
    <col min="6146" max="6146" width="29.85546875" style="267" customWidth="1"/>
    <col min="6147" max="6147" width="20.140625" style="267" customWidth="1"/>
    <col min="6148" max="6148" width="17.5703125" style="267" bestFit="1" customWidth="1"/>
    <col min="6149" max="6149" width="27.5703125" style="267" customWidth="1"/>
    <col min="6150" max="6150" width="16.42578125" style="267" bestFit="1" customWidth="1"/>
    <col min="6151" max="6151" width="15.5703125" style="267" bestFit="1" customWidth="1"/>
    <col min="6152" max="6152" width="15.42578125" style="267" bestFit="1" customWidth="1"/>
    <col min="6153" max="6153" width="9.42578125" style="267" bestFit="1" customWidth="1"/>
    <col min="6154" max="6154" width="15.42578125" style="267" bestFit="1" customWidth="1"/>
    <col min="6155" max="6155" width="9.42578125" style="267" bestFit="1" customWidth="1"/>
    <col min="6156" max="6400" width="9.140625" style="267"/>
    <col min="6401" max="6401" width="64.28515625" style="267" customWidth="1"/>
    <col min="6402" max="6402" width="29.85546875" style="267" customWidth="1"/>
    <col min="6403" max="6403" width="20.140625" style="267" customWidth="1"/>
    <col min="6404" max="6404" width="17.5703125" style="267" bestFit="1" customWidth="1"/>
    <col min="6405" max="6405" width="27.5703125" style="267" customWidth="1"/>
    <col min="6406" max="6406" width="16.42578125" style="267" bestFit="1" customWidth="1"/>
    <col min="6407" max="6407" width="15.5703125" style="267" bestFit="1" customWidth="1"/>
    <col min="6408" max="6408" width="15.42578125" style="267" bestFit="1" customWidth="1"/>
    <col min="6409" max="6409" width="9.42578125" style="267" bestFit="1" customWidth="1"/>
    <col min="6410" max="6410" width="15.42578125" style="267" bestFit="1" customWidth="1"/>
    <col min="6411" max="6411" width="9.42578125" style="267" bestFit="1" customWidth="1"/>
    <col min="6412" max="6656" width="9.140625" style="267"/>
    <col min="6657" max="6657" width="64.28515625" style="267" customWidth="1"/>
    <col min="6658" max="6658" width="29.85546875" style="267" customWidth="1"/>
    <col min="6659" max="6659" width="20.140625" style="267" customWidth="1"/>
    <col min="6660" max="6660" width="17.5703125" style="267" bestFit="1" customWidth="1"/>
    <col min="6661" max="6661" width="27.5703125" style="267" customWidth="1"/>
    <col min="6662" max="6662" width="16.42578125" style="267" bestFit="1" customWidth="1"/>
    <col min="6663" max="6663" width="15.5703125" style="267" bestFit="1" customWidth="1"/>
    <col min="6664" max="6664" width="15.42578125" style="267" bestFit="1" customWidth="1"/>
    <col min="6665" max="6665" width="9.42578125" style="267" bestFit="1" customWidth="1"/>
    <col min="6666" max="6666" width="15.42578125" style="267" bestFit="1" customWidth="1"/>
    <col min="6667" max="6667" width="9.42578125" style="267" bestFit="1" customWidth="1"/>
    <col min="6668" max="6912" width="9.140625" style="267"/>
    <col min="6913" max="6913" width="64.28515625" style="267" customWidth="1"/>
    <col min="6914" max="6914" width="29.85546875" style="267" customWidth="1"/>
    <col min="6915" max="6915" width="20.140625" style="267" customWidth="1"/>
    <col min="6916" max="6916" width="17.5703125" style="267" bestFit="1" customWidth="1"/>
    <col min="6917" max="6917" width="27.5703125" style="267" customWidth="1"/>
    <col min="6918" max="6918" width="16.42578125" style="267" bestFit="1" customWidth="1"/>
    <col min="6919" max="6919" width="15.5703125" style="267" bestFit="1" customWidth="1"/>
    <col min="6920" max="6920" width="15.42578125" style="267" bestFit="1" customWidth="1"/>
    <col min="6921" max="6921" width="9.42578125" style="267" bestFit="1" customWidth="1"/>
    <col min="6922" max="6922" width="15.42578125" style="267" bestFit="1" customWidth="1"/>
    <col min="6923" max="6923" width="9.42578125" style="267" bestFit="1" customWidth="1"/>
    <col min="6924" max="7168" width="9.140625" style="267"/>
    <col min="7169" max="7169" width="64.28515625" style="267" customWidth="1"/>
    <col min="7170" max="7170" width="29.85546875" style="267" customWidth="1"/>
    <col min="7171" max="7171" width="20.140625" style="267" customWidth="1"/>
    <col min="7172" max="7172" width="17.5703125" style="267" bestFit="1" customWidth="1"/>
    <col min="7173" max="7173" width="27.5703125" style="267" customWidth="1"/>
    <col min="7174" max="7174" width="16.42578125" style="267" bestFit="1" customWidth="1"/>
    <col min="7175" max="7175" width="15.5703125" style="267" bestFit="1" customWidth="1"/>
    <col min="7176" max="7176" width="15.42578125" style="267" bestFit="1" customWidth="1"/>
    <col min="7177" max="7177" width="9.42578125" style="267" bestFit="1" customWidth="1"/>
    <col min="7178" max="7178" width="15.42578125" style="267" bestFit="1" customWidth="1"/>
    <col min="7179" max="7179" width="9.42578125" style="267" bestFit="1" customWidth="1"/>
    <col min="7180" max="7424" width="9.140625" style="267"/>
    <col min="7425" max="7425" width="64.28515625" style="267" customWidth="1"/>
    <col min="7426" max="7426" width="29.85546875" style="267" customWidth="1"/>
    <col min="7427" max="7427" width="20.140625" style="267" customWidth="1"/>
    <col min="7428" max="7428" width="17.5703125" style="267" bestFit="1" customWidth="1"/>
    <col min="7429" max="7429" width="27.5703125" style="267" customWidth="1"/>
    <col min="7430" max="7430" width="16.42578125" style="267" bestFit="1" customWidth="1"/>
    <col min="7431" max="7431" width="15.5703125" style="267" bestFit="1" customWidth="1"/>
    <col min="7432" max="7432" width="15.42578125" style="267" bestFit="1" customWidth="1"/>
    <col min="7433" max="7433" width="9.42578125" style="267" bestFit="1" customWidth="1"/>
    <col min="7434" max="7434" width="15.42578125" style="267" bestFit="1" customWidth="1"/>
    <col min="7435" max="7435" width="9.42578125" style="267" bestFit="1" customWidth="1"/>
    <col min="7436" max="7680" width="9.140625" style="267"/>
    <col min="7681" max="7681" width="64.28515625" style="267" customWidth="1"/>
    <col min="7682" max="7682" width="29.85546875" style="267" customWidth="1"/>
    <col min="7683" max="7683" width="20.140625" style="267" customWidth="1"/>
    <col min="7684" max="7684" width="17.5703125" style="267" bestFit="1" customWidth="1"/>
    <col min="7685" max="7685" width="27.5703125" style="267" customWidth="1"/>
    <col min="7686" max="7686" width="16.42578125" style="267" bestFit="1" customWidth="1"/>
    <col min="7687" max="7687" width="15.5703125" style="267" bestFit="1" customWidth="1"/>
    <col min="7688" max="7688" width="15.42578125" style="267" bestFit="1" customWidth="1"/>
    <col min="7689" max="7689" width="9.42578125" style="267" bestFit="1" customWidth="1"/>
    <col min="7690" max="7690" width="15.42578125" style="267" bestFit="1" customWidth="1"/>
    <col min="7691" max="7691" width="9.42578125" style="267" bestFit="1" customWidth="1"/>
    <col min="7692" max="7936" width="9.140625" style="267"/>
    <col min="7937" max="7937" width="64.28515625" style="267" customWidth="1"/>
    <col min="7938" max="7938" width="29.85546875" style="267" customWidth="1"/>
    <col min="7939" max="7939" width="20.140625" style="267" customWidth="1"/>
    <col min="7940" max="7940" width="17.5703125" style="267" bestFit="1" customWidth="1"/>
    <col min="7941" max="7941" width="27.5703125" style="267" customWidth="1"/>
    <col min="7942" max="7942" width="16.42578125" style="267" bestFit="1" customWidth="1"/>
    <col min="7943" max="7943" width="15.5703125" style="267" bestFit="1" customWidth="1"/>
    <col min="7944" max="7944" width="15.42578125" style="267" bestFit="1" customWidth="1"/>
    <col min="7945" max="7945" width="9.42578125" style="267" bestFit="1" customWidth="1"/>
    <col min="7946" max="7946" width="15.42578125" style="267" bestFit="1" customWidth="1"/>
    <col min="7947" max="7947" width="9.42578125" style="267" bestFit="1" customWidth="1"/>
    <col min="7948" max="8192" width="9.140625" style="267"/>
    <col min="8193" max="8193" width="64.28515625" style="267" customWidth="1"/>
    <col min="8194" max="8194" width="29.85546875" style="267" customWidth="1"/>
    <col min="8195" max="8195" width="20.140625" style="267" customWidth="1"/>
    <col min="8196" max="8196" width="17.5703125" style="267" bestFit="1" customWidth="1"/>
    <col min="8197" max="8197" width="27.5703125" style="267" customWidth="1"/>
    <col min="8198" max="8198" width="16.42578125" style="267" bestFit="1" customWidth="1"/>
    <col min="8199" max="8199" width="15.5703125" style="267" bestFit="1" customWidth="1"/>
    <col min="8200" max="8200" width="15.42578125" style="267" bestFit="1" customWidth="1"/>
    <col min="8201" max="8201" width="9.42578125" style="267" bestFit="1" customWidth="1"/>
    <col min="8202" max="8202" width="15.42578125" style="267" bestFit="1" customWidth="1"/>
    <col min="8203" max="8203" width="9.42578125" style="267" bestFit="1" customWidth="1"/>
    <col min="8204" max="8448" width="9.140625" style="267"/>
    <col min="8449" max="8449" width="64.28515625" style="267" customWidth="1"/>
    <col min="8450" max="8450" width="29.85546875" style="267" customWidth="1"/>
    <col min="8451" max="8451" width="20.140625" style="267" customWidth="1"/>
    <col min="8452" max="8452" width="17.5703125" style="267" bestFit="1" customWidth="1"/>
    <col min="8453" max="8453" width="27.5703125" style="267" customWidth="1"/>
    <col min="8454" max="8454" width="16.42578125" style="267" bestFit="1" customWidth="1"/>
    <col min="8455" max="8455" width="15.5703125" style="267" bestFit="1" customWidth="1"/>
    <col min="8456" max="8456" width="15.42578125" style="267" bestFit="1" customWidth="1"/>
    <col min="8457" max="8457" width="9.42578125" style="267" bestFit="1" customWidth="1"/>
    <col min="8458" max="8458" width="15.42578125" style="267" bestFit="1" customWidth="1"/>
    <col min="8459" max="8459" width="9.42578125" style="267" bestFit="1" customWidth="1"/>
    <col min="8460" max="8704" width="9.140625" style="267"/>
    <col min="8705" max="8705" width="64.28515625" style="267" customWidth="1"/>
    <col min="8706" max="8706" width="29.85546875" style="267" customWidth="1"/>
    <col min="8707" max="8707" width="20.140625" style="267" customWidth="1"/>
    <col min="8708" max="8708" width="17.5703125" style="267" bestFit="1" customWidth="1"/>
    <col min="8709" max="8709" width="27.5703125" style="267" customWidth="1"/>
    <col min="8710" max="8710" width="16.42578125" style="267" bestFit="1" customWidth="1"/>
    <col min="8711" max="8711" width="15.5703125" style="267" bestFit="1" customWidth="1"/>
    <col min="8712" max="8712" width="15.42578125" style="267" bestFit="1" customWidth="1"/>
    <col min="8713" max="8713" width="9.42578125" style="267" bestFit="1" customWidth="1"/>
    <col min="8714" max="8714" width="15.42578125" style="267" bestFit="1" customWidth="1"/>
    <col min="8715" max="8715" width="9.42578125" style="267" bestFit="1" customWidth="1"/>
    <col min="8716" max="8960" width="9.140625" style="267"/>
    <col min="8961" max="8961" width="64.28515625" style="267" customWidth="1"/>
    <col min="8962" max="8962" width="29.85546875" style="267" customWidth="1"/>
    <col min="8963" max="8963" width="20.140625" style="267" customWidth="1"/>
    <col min="8964" max="8964" width="17.5703125" style="267" bestFit="1" customWidth="1"/>
    <col min="8965" max="8965" width="27.5703125" style="267" customWidth="1"/>
    <col min="8966" max="8966" width="16.42578125" style="267" bestFit="1" customWidth="1"/>
    <col min="8967" max="8967" width="15.5703125" style="267" bestFit="1" customWidth="1"/>
    <col min="8968" max="8968" width="15.42578125" style="267" bestFit="1" customWidth="1"/>
    <col min="8969" max="8969" width="9.42578125" style="267" bestFit="1" customWidth="1"/>
    <col min="8970" max="8970" width="15.42578125" style="267" bestFit="1" customWidth="1"/>
    <col min="8971" max="8971" width="9.42578125" style="267" bestFit="1" customWidth="1"/>
    <col min="8972" max="9216" width="9.140625" style="267"/>
    <col min="9217" max="9217" width="64.28515625" style="267" customWidth="1"/>
    <col min="9218" max="9218" width="29.85546875" style="267" customWidth="1"/>
    <col min="9219" max="9219" width="20.140625" style="267" customWidth="1"/>
    <col min="9220" max="9220" width="17.5703125" style="267" bestFit="1" customWidth="1"/>
    <col min="9221" max="9221" width="27.5703125" style="267" customWidth="1"/>
    <col min="9222" max="9222" width="16.42578125" style="267" bestFit="1" customWidth="1"/>
    <col min="9223" max="9223" width="15.5703125" style="267" bestFit="1" customWidth="1"/>
    <col min="9224" max="9224" width="15.42578125" style="267" bestFit="1" customWidth="1"/>
    <col min="9225" max="9225" width="9.42578125" style="267" bestFit="1" customWidth="1"/>
    <col min="9226" max="9226" width="15.42578125" style="267" bestFit="1" customWidth="1"/>
    <col min="9227" max="9227" width="9.42578125" style="267" bestFit="1" customWidth="1"/>
    <col min="9228" max="9472" width="9.140625" style="267"/>
    <col min="9473" max="9473" width="64.28515625" style="267" customWidth="1"/>
    <col min="9474" max="9474" width="29.85546875" style="267" customWidth="1"/>
    <col min="9475" max="9475" width="20.140625" style="267" customWidth="1"/>
    <col min="9476" max="9476" width="17.5703125" style="267" bestFit="1" customWidth="1"/>
    <col min="9477" max="9477" width="27.5703125" style="267" customWidth="1"/>
    <col min="9478" max="9478" width="16.42578125" style="267" bestFit="1" customWidth="1"/>
    <col min="9479" max="9479" width="15.5703125" style="267" bestFit="1" customWidth="1"/>
    <col min="9480" max="9480" width="15.42578125" style="267" bestFit="1" customWidth="1"/>
    <col min="9481" max="9481" width="9.42578125" style="267" bestFit="1" customWidth="1"/>
    <col min="9482" max="9482" width="15.42578125" style="267" bestFit="1" customWidth="1"/>
    <col min="9483" max="9483" width="9.42578125" style="267" bestFit="1" customWidth="1"/>
    <col min="9484" max="9728" width="9.140625" style="267"/>
    <col min="9729" max="9729" width="64.28515625" style="267" customWidth="1"/>
    <col min="9730" max="9730" width="29.85546875" style="267" customWidth="1"/>
    <col min="9731" max="9731" width="20.140625" style="267" customWidth="1"/>
    <col min="9732" max="9732" width="17.5703125" style="267" bestFit="1" customWidth="1"/>
    <col min="9733" max="9733" width="27.5703125" style="267" customWidth="1"/>
    <col min="9734" max="9734" width="16.42578125" style="267" bestFit="1" customWidth="1"/>
    <col min="9735" max="9735" width="15.5703125" style="267" bestFit="1" customWidth="1"/>
    <col min="9736" max="9736" width="15.42578125" style="267" bestFit="1" customWidth="1"/>
    <col min="9737" max="9737" width="9.42578125" style="267" bestFit="1" customWidth="1"/>
    <col min="9738" max="9738" width="15.42578125" style="267" bestFit="1" customWidth="1"/>
    <col min="9739" max="9739" width="9.42578125" style="267" bestFit="1" customWidth="1"/>
    <col min="9740" max="9984" width="9.140625" style="267"/>
    <col min="9985" max="9985" width="64.28515625" style="267" customWidth="1"/>
    <col min="9986" max="9986" width="29.85546875" style="267" customWidth="1"/>
    <col min="9987" max="9987" width="20.140625" style="267" customWidth="1"/>
    <col min="9988" max="9988" width="17.5703125" style="267" bestFit="1" customWidth="1"/>
    <col min="9989" max="9989" width="27.5703125" style="267" customWidth="1"/>
    <col min="9990" max="9990" width="16.42578125" style="267" bestFit="1" customWidth="1"/>
    <col min="9991" max="9991" width="15.5703125" style="267" bestFit="1" customWidth="1"/>
    <col min="9992" max="9992" width="15.42578125" style="267" bestFit="1" customWidth="1"/>
    <col min="9993" max="9993" width="9.42578125" style="267" bestFit="1" customWidth="1"/>
    <col min="9994" max="9994" width="15.42578125" style="267" bestFit="1" customWidth="1"/>
    <col min="9995" max="9995" width="9.42578125" style="267" bestFit="1" customWidth="1"/>
    <col min="9996" max="10240" width="9.140625" style="267"/>
    <col min="10241" max="10241" width="64.28515625" style="267" customWidth="1"/>
    <col min="10242" max="10242" width="29.85546875" style="267" customWidth="1"/>
    <col min="10243" max="10243" width="20.140625" style="267" customWidth="1"/>
    <col min="10244" max="10244" width="17.5703125" style="267" bestFit="1" customWidth="1"/>
    <col min="10245" max="10245" width="27.5703125" style="267" customWidth="1"/>
    <col min="10246" max="10246" width="16.42578125" style="267" bestFit="1" customWidth="1"/>
    <col min="10247" max="10247" width="15.5703125" style="267" bestFit="1" customWidth="1"/>
    <col min="10248" max="10248" width="15.42578125" style="267" bestFit="1" customWidth="1"/>
    <col min="10249" max="10249" width="9.42578125" style="267" bestFit="1" customWidth="1"/>
    <col min="10250" max="10250" width="15.42578125" style="267" bestFit="1" customWidth="1"/>
    <col min="10251" max="10251" width="9.42578125" style="267" bestFit="1" customWidth="1"/>
    <col min="10252" max="10496" width="9.140625" style="267"/>
    <col min="10497" max="10497" width="64.28515625" style="267" customWidth="1"/>
    <col min="10498" max="10498" width="29.85546875" style="267" customWidth="1"/>
    <col min="10499" max="10499" width="20.140625" style="267" customWidth="1"/>
    <col min="10500" max="10500" width="17.5703125" style="267" bestFit="1" customWidth="1"/>
    <col min="10501" max="10501" width="27.5703125" style="267" customWidth="1"/>
    <col min="10502" max="10502" width="16.42578125" style="267" bestFit="1" customWidth="1"/>
    <col min="10503" max="10503" width="15.5703125" style="267" bestFit="1" customWidth="1"/>
    <col min="10504" max="10504" width="15.42578125" style="267" bestFit="1" customWidth="1"/>
    <col min="10505" max="10505" width="9.42578125" style="267" bestFit="1" customWidth="1"/>
    <col min="10506" max="10506" width="15.42578125" style="267" bestFit="1" customWidth="1"/>
    <col min="10507" max="10507" width="9.42578125" style="267" bestFit="1" customWidth="1"/>
    <col min="10508" max="10752" width="9.140625" style="267"/>
    <col min="10753" max="10753" width="64.28515625" style="267" customWidth="1"/>
    <col min="10754" max="10754" width="29.85546875" style="267" customWidth="1"/>
    <col min="10755" max="10755" width="20.140625" style="267" customWidth="1"/>
    <col min="10756" max="10756" width="17.5703125" style="267" bestFit="1" customWidth="1"/>
    <col min="10757" max="10757" width="27.5703125" style="267" customWidth="1"/>
    <col min="10758" max="10758" width="16.42578125" style="267" bestFit="1" customWidth="1"/>
    <col min="10759" max="10759" width="15.5703125" style="267" bestFit="1" customWidth="1"/>
    <col min="10760" max="10760" width="15.42578125" style="267" bestFit="1" customWidth="1"/>
    <col min="10761" max="10761" width="9.42578125" style="267" bestFit="1" customWidth="1"/>
    <col min="10762" max="10762" width="15.42578125" style="267" bestFit="1" customWidth="1"/>
    <col min="10763" max="10763" width="9.42578125" style="267" bestFit="1" customWidth="1"/>
    <col min="10764" max="11008" width="9.140625" style="267"/>
    <col min="11009" max="11009" width="64.28515625" style="267" customWidth="1"/>
    <col min="11010" max="11010" width="29.85546875" style="267" customWidth="1"/>
    <col min="11011" max="11011" width="20.140625" style="267" customWidth="1"/>
    <col min="11012" max="11012" width="17.5703125" style="267" bestFit="1" customWidth="1"/>
    <col min="11013" max="11013" width="27.5703125" style="267" customWidth="1"/>
    <col min="11014" max="11014" width="16.42578125" style="267" bestFit="1" customWidth="1"/>
    <col min="11015" max="11015" width="15.5703125" style="267" bestFit="1" customWidth="1"/>
    <col min="11016" max="11016" width="15.42578125" style="267" bestFit="1" customWidth="1"/>
    <col min="11017" max="11017" width="9.42578125" style="267" bestFit="1" customWidth="1"/>
    <col min="11018" max="11018" width="15.42578125" style="267" bestFit="1" customWidth="1"/>
    <col min="11019" max="11019" width="9.42578125" style="267" bestFit="1" customWidth="1"/>
    <col min="11020" max="11264" width="9.140625" style="267"/>
    <col min="11265" max="11265" width="64.28515625" style="267" customWidth="1"/>
    <col min="11266" max="11266" width="29.85546875" style="267" customWidth="1"/>
    <col min="11267" max="11267" width="20.140625" style="267" customWidth="1"/>
    <col min="11268" max="11268" width="17.5703125" style="267" bestFit="1" customWidth="1"/>
    <col min="11269" max="11269" width="27.5703125" style="267" customWidth="1"/>
    <col min="11270" max="11270" width="16.42578125" style="267" bestFit="1" customWidth="1"/>
    <col min="11271" max="11271" width="15.5703125" style="267" bestFit="1" customWidth="1"/>
    <col min="11272" max="11272" width="15.42578125" style="267" bestFit="1" customWidth="1"/>
    <col min="11273" max="11273" width="9.42578125" style="267" bestFit="1" customWidth="1"/>
    <col min="11274" max="11274" width="15.42578125" style="267" bestFit="1" customWidth="1"/>
    <col min="11275" max="11275" width="9.42578125" style="267" bestFit="1" customWidth="1"/>
    <col min="11276" max="11520" width="9.140625" style="267"/>
    <col min="11521" max="11521" width="64.28515625" style="267" customWidth="1"/>
    <col min="11522" max="11522" width="29.85546875" style="267" customWidth="1"/>
    <col min="11523" max="11523" width="20.140625" style="267" customWidth="1"/>
    <col min="11524" max="11524" width="17.5703125" style="267" bestFit="1" customWidth="1"/>
    <col min="11525" max="11525" width="27.5703125" style="267" customWidth="1"/>
    <col min="11526" max="11526" width="16.42578125" style="267" bestFit="1" customWidth="1"/>
    <col min="11527" max="11527" width="15.5703125" style="267" bestFit="1" customWidth="1"/>
    <col min="11528" max="11528" width="15.42578125" style="267" bestFit="1" customWidth="1"/>
    <col min="11529" max="11529" width="9.42578125" style="267" bestFit="1" customWidth="1"/>
    <col min="11530" max="11530" width="15.42578125" style="267" bestFit="1" customWidth="1"/>
    <col min="11531" max="11531" width="9.42578125" style="267" bestFit="1" customWidth="1"/>
    <col min="11532" max="11776" width="9.140625" style="267"/>
    <col min="11777" max="11777" width="64.28515625" style="267" customWidth="1"/>
    <col min="11778" max="11778" width="29.85546875" style="267" customWidth="1"/>
    <col min="11779" max="11779" width="20.140625" style="267" customWidth="1"/>
    <col min="11780" max="11780" width="17.5703125" style="267" bestFit="1" customWidth="1"/>
    <col min="11781" max="11781" width="27.5703125" style="267" customWidth="1"/>
    <col min="11782" max="11782" width="16.42578125" style="267" bestFit="1" customWidth="1"/>
    <col min="11783" max="11783" width="15.5703125" style="267" bestFit="1" customWidth="1"/>
    <col min="11784" max="11784" width="15.42578125" style="267" bestFit="1" customWidth="1"/>
    <col min="11785" max="11785" width="9.42578125" style="267" bestFit="1" customWidth="1"/>
    <col min="11786" max="11786" width="15.42578125" style="267" bestFit="1" customWidth="1"/>
    <col min="11787" max="11787" width="9.42578125" style="267" bestFit="1" customWidth="1"/>
    <col min="11788" max="12032" width="9.140625" style="267"/>
    <col min="12033" max="12033" width="64.28515625" style="267" customWidth="1"/>
    <col min="12034" max="12034" width="29.85546875" style="267" customWidth="1"/>
    <col min="12035" max="12035" width="20.140625" style="267" customWidth="1"/>
    <col min="12036" max="12036" width="17.5703125" style="267" bestFit="1" customWidth="1"/>
    <col min="12037" max="12037" width="27.5703125" style="267" customWidth="1"/>
    <col min="12038" max="12038" width="16.42578125" style="267" bestFit="1" customWidth="1"/>
    <col min="12039" max="12039" width="15.5703125" style="267" bestFit="1" customWidth="1"/>
    <col min="12040" max="12040" width="15.42578125" style="267" bestFit="1" customWidth="1"/>
    <col min="12041" max="12041" width="9.42578125" style="267" bestFit="1" customWidth="1"/>
    <col min="12042" max="12042" width="15.42578125" style="267" bestFit="1" customWidth="1"/>
    <col min="12043" max="12043" width="9.42578125" style="267" bestFit="1" customWidth="1"/>
    <col min="12044" max="12288" width="9.140625" style="267"/>
    <col min="12289" max="12289" width="64.28515625" style="267" customWidth="1"/>
    <col min="12290" max="12290" width="29.85546875" style="267" customWidth="1"/>
    <col min="12291" max="12291" width="20.140625" style="267" customWidth="1"/>
    <col min="12292" max="12292" width="17.5703125" style="267" bestFit="1" customWidth="1"/>
    <col min="12293" max="12293" width="27.5703125" style="267" customWidth="1"/>
    <col min="12294" max="12294" width="16.42578125" style="267" bestFit="1" customWidth="1"/>
    <col min="12295" max="12295" width="15.5703125" style="267" bestFit="1" customWidth="1"/>
    <col min="12296" max="12296" width="15.42578125" style="267" bestFit="1" customWidth="1"/>
    <col min="12297" max="12297" width="9.42578125" style="267" bestFit="1" customWidth="1"/>
    <col min="12298" max="12298" width="15.42578125" style="267" bestFit="1" customWidth="1"/>
    <col min="12299" max="12299" width="9.42578125" style="267" bestFit="1" customWidth="1"/>
    <col min="12300" max="12544" width="9.140625" style="267"/>
    <col min="12545" max="12545" width="64.28515625" style="267" customWidth="1"/>
    <col min="12546" max="12546" width="29.85546875" style="267" customWidth="1"/>
    <col min="12547" max="12547" width="20.140625" style="267" customWidth="1"/>
    <col min="12548" max="12548" width="17.5703125" style="267" bestFit="1" customWidth="1"/>
    <col min="12549" max="12549" width="27.5703125" style="267" customWidth="1"/>
    <col min="12550" max="12550" width="16.42578125" style="267" bestFit="1" customWidth="1"/>
    <col min="12551" max="12551" width="15.5703125" style="267" bestFit="1" customWidth="1"/>
    <col min="12552" max="12552" width="15.42578125" style="267" bestFit="1" customWidth="1"/>
    <col min="12553" max="12553" width="9.42578125" style="267" bestFit="1" customWidth="1"/>
    <col min="12554" max="12554" width="15.42578125" style="267" bestFit="1" customWidth="1"/>
    <col min="12555" max="12555" width="9.42578125" style="267" bestFit="1" customWidth="1"/>
    <col min="12556" max="12800" width="9.140625" style="267"/>
    <col min="12801" max="12801" width="64.28515625" style="267" customWidth="1"/>
    <col min="12802" max="12802" width="29.85546875" style="267" customWidth="1"/>
    <col min="12803" max="12803" width="20.140625" style="267" customWidth="1"/>
    <col min="12804" max="12804" width="17.5703125" style="267" bestFit="1" customWidth="1"/>
    <col min="12805" max="12805" width="27.5703125" style="267" customWidth="1"/>
    <col min="12806" max="12806" width="16.42578125" style="267" bestFit="1" customWidth="1"/>
    <col min="12807" max="12807" width="15.5703125" style="267" bestFit="1" customWidth="1"/>
    <col min="12808" max="12808" width="15.42578125" style="267" bestFit="1" customWidth="1"/>
    <col min="12809" max="12809" width="9.42578125" style="267" bestFit="1" customWidth="1"/>
    <col min="12810" max="12810" width="15.42578125" style="267" bestFit="1" customWidth="1"/>
    <col min="12811" max="12811" width="9.42578125" style="267" bestFit="1" customWidth="1"/>
    <col min="12812" max="13056" width="9.140625" style="267"/>
    <col min="13057" max="13057" width="64.28515625" style="267" customWidth="1"/>
    <col min="13058" max="13058" width="29.85546875" style="267" customWidth="1"/>
    <col min="13059" max="13059" width="20.140625" style="267" customWidth="1"/>
    <col min="13060" max="13060" width="17.5703125" style="267" bestFit="1" customWidth="1"/>
    <col min="13061" max="13061" width="27.5703125" style="267" customWidth="1"/>
    <col min="13062" max="13062" width="16.42578125" style="267" bestFit="1" customWidth="1"/>
    <col min="13063" max="13063" width="15.5703125" style="267" bestFit="1" customWidth="1"/>
    <col min="13064" max="13064" width="15.42578125" style="267" bestFit="1" customWidth="1"/>
    <col min="13065" max="13065" width="9.42578125" style="267" bestFit="1" customWidth="1"/>
    <col min="13066" max="13066" width="15.42578125" style="267" bestFit="1" customWidth="1"/>
    <col min="13067" max="13067" width="9.42578125" style="267" bestFit="1" customWidth="1"/>
    <col min="13068" max="13312" width="9.140625" style="267"/>
    <col min="13313" max="13313" width="64.28515625" style="267" customWidth="1"/>
    <col min="13314" max="13314" width="29.85546875" style="267" customWidth="1"/>
    <col min="13315" max="13315" width="20.140625" style="267" customWidth="1"/>
    <col min="13316" max="13316" width="17.5703125" style="267" bestFit="1" customWidth="1"/>
    <col min="13317" max="13317" width="27.5703125" style="267" customWidth="1"/>
    <col min="13318" max="13318" width="16.42578125" style="267" bestFit="1" customWidth="1"/>
    <col min="13319" max="13319" width="15.5703125" style="267" bestFit="1" customWidth="1"/>
    <col min="13320" max="13320" width="15.42578125" style="267" bestFit="1" customWidth="1"/>
    <col min="13321" max="13321" width="9.42578125" style="267" bestFit="1" customWidth="1"/>
    <col min="13322" max="13322" width="15.42578125" style="267" bestFit="1" customWidth="1"/>
    <col min="13323" max="13323" width="9.42578125" style="267" bestFit="1" customWidth="1"/>
    <col min="13324" max="13568" width="9.140625" style="267"/>
    <col min="13569" max="13569" width="64.28515625" style="267" customWidth="1"/>
    <col min="13570" max="13570" width="29.85546875" style="267" customWidth="1"/>
    <col min="13571" max="13571" width="20.140625" style="267" customWidth="1"/>
    <col min="13572" max="13572" width="17.5703125" style="267" bestFit="1" customWidth="1"/>
    <col min="13573" max="13573" width="27.5703125" style="267" customWidth="1"/>
    <col min="13574" max="13574" width="16.42578125" style="267" bestFit="1" customWidth="1"/>
    <col min="13575" max="13575" width="15.5703125" style="267" bestFit="1" customWidth="1"/>
    <col min="13576" max="13576" width="15.42578125" style="267" bestFit="1" customWidth="1"/>
    <col min="13577" max="13577" width="9.42578125" style="267" bestFit="1" customWidth="1"/>
    <col min="13578" max="13578" width="15.42578125" style="267" bestFit="1" customWidth="1"/>
    <col min="13579" max="13579" width="9.42578125" style="267" bestFit="1" customWidth="1"/>
    <col min="13580" max="13824" width="9.140625" style="267"/>
    <col min="13825" max="13825" width="64.28515625" style="267" customWidth="1"/>
    <col min="13826" max="13826" width="29.85546875" style="267" customWidth="1"/>
    <col min="13827" max="13827" width="20.140625" style="267" customWidth="1"/>
    <col min="13828" max="13828" width="17.5703125" style="267" bestFit="1" customWidth="1"/>
    <col min="13829" max="13829" width="27.5703125" style="267" customWidth="1"/>
    <col min="13830" max="13830" width="16.42578125" style="267" bestFit="1" customWidth="1"/>
    <col min="13831" max="13831" width="15.5703125" style="267" bestFit="1" customWidth="1"/>
    <col min="13832" max="13832" width="15.42578125" style="267" bestFit="1" customWidth="1"/>
    <col min="13833" max="13833" width="9.42578125" style="267" bestFit="1" customWidth="1"/>
    <col min="13834" max="13834" width="15.42578125" style="267" bestFit="1" customWidth="1"/>
    <col min="13835" max="13835" width="9.42578125" style="267" bestFit="1" customWidth="1"/>
    <col min="13836" max="14080" width="9.140625" style="267"/>
    <col min="14081" max="14081" width="64.28515625" style="267" customWidth="1"/>
    <col min="14082" max="14082" width="29.85546875" style="267" customWidth="1"/>
    <col min="14083" max="14083" width="20.140625" style="267" customWidth="1"/>
    <col min="14084" max="14084" width="17.5703125" style="267" bestFit="1" customWidth="1"/>
    <col min="14085" max="14085" width="27.5703125" style="267" customWidth="1"/>
    <col min="14086" max="14086" width="16.42578125" style="267" bestFit="1" customWidth="1"/>
    <col min="14087" max="14087" width="15.5703125" style="267" bestFit="1" customWidth="1"/>
    <col min="14088" max="14088" width="15.42578125" style="267" bestFit="1" customWidth="1"/>
    <col min="14089" max="14089" width="9.42578125" style="267" bestFit="1" customWidth="1"/>
    <col min="14090" max="14090" width="15.42578125" style="267" bestFit="1" customWidth="1"/>
    <col min="14091" max="14091" width="9.42578125" style="267" bestFit="1" customWidth="1"/>
    <col min="14092" max="14336" width="9.140625" style="267"/>
    <col min="14337" max="14337" width="64.28515625" style="267" customWidth="1"/>
    <col min="14338" max="14338" width="29.85546875" style="267" customWidth="1"/>
    <col min="14339" max="14339" width="20.140625" style="267" customWidth="1"/>
    <col min="14340" max="14340" width="17.5703125" style="267" bestFit="1" customWidth="1"/>
    <col min="14341" max="14341" width="27.5703125" style="267" customWidth="1"/>
    <col min="14342" max="14342" width="16.42578125" style="267" bestFit="1" customWidth="1"/>
    <col min="14343" max="14343" width="15.5703125" style="267" bestFit="1" customWidth="1"/>
    <col min="14344" max="14344" width="15.42578125" style="267" bestFit="1" customWidth="1"/>
    <col min="14345" max="14345" width="9.42578125" style="267" bestFit="1" customWidth="1"/>
    <col min="14346" max="14346" width="15.42578125" style="267" bestFit="1" customWidth="1"/>
    <col min="14347" max="14347" width="9.42578125" style="267" bestFit="1" customWidth="1"/>
    <col min="14348" max="14592" width="9.140625" style="267"/>
    <col min="14593" max="14593" width="64.28515625" style="267" customWidth="1"/>
    <col min="14594" max="14594" width="29.85546875" style="267" customWidth="1"/>
    <col min="14595" max="14595" width="20.140625" style="267" customWidth="1"/>
    <col min="14596" max="14596" width="17.5703125" style="267" bestFit="1" customWidth="1"/>
    <col min="14597" max="14597" width="27.5703125" style="267" customWidth="1"/>
    <col min="14598" max="14598" width="16.42578125" style="267" bestFit="1" customWidth="1"/>
    <col min="14599" max="14599" width="15.5703125" style="267" bestFit="1" customWidth="1"/>
    <col min="14600" max="14600" width="15.42578125" style="267" bestFit="1" customWidth="1"/>
    <col min="14601" max="14601" width="9.42578125" style="267" bestFit="1" customWidth="1"/>
    <col min="14602" max="14602" width="15.42578125" style="267" bestFit="1" customWidth="1"/>
    <col min="14603" max="14603" width="9.42578125" style="267" bestFit="1" customWidth="1"/>
    <col min="14604" max="14848" width="9.140625" style="267"/>
    <col min="14849" max="14849" width="64.28515625" style="267" customWidth="1"/>
    <col min="14850" max="14850" width="29.85546875" style="267" customWidth="1"/>
    <col min="14851" max="14851" width="20.140625" style="267" customWidth="1"/>
    <col min="14852" max="14852" width="17.5703125" style="267" bestFit="1" customWidth="1"/>
    <col min="14853" max="14853" width="27.5703125" style="267" customWidth="1"/>
    <col min="14854" max="14854" width="16.42578125" style="267" bestFit="1" customWidth="1"/>
    <col min="14855" max="14855" width="15.5703125" style="267" bestFit="1" customWidth="1"/>
    <col min="14856" max="14856" width="15.42578125" style="267" bestFit="1" customWidth="1"/>
    <col min="14857" max="14857" width="9.42578125" style="267" bestFit="1" customWidth="1"/>
    <col min="14858" max="14858" width="15.42578125" style="267" bestFit="1" customWidth="1"/>
    <col min="14859" max="14859" width="9.42578125" style="267" bestFit="1" customWidth="1"/>
    <col min="14860" max="15104" width="9.140625" style="267"/>
    <col min="15105" max="15105" width="64.28515625" style="267" customWidth="1"/>
    <col min="15106" max="15106" width="29.85546875" style="267" customWidth="1"/>
    <col min="15107" max="15107" width="20.140625" style="267" customWidth="1"/>
    <col min="15108" max="15108" width="17.5703125" style="267" bestFit="1" customWidth="1"/>
    <col min="15109" max="15109" width="27.5703125" style="267" customWidth="1"/>
    <col min="15110" max="15110" width="16.42578125" style="267" bestFit="1" customWidth="1"/>
    <col min="15111" max="15111" width="15.5703125" style="267" bestFit="1" customWidth="1"/>
    <col min="15112" max="15112" width="15.42578125" style="267" bestFit="1" customWidth="1"/>
    <col min="15113" max="15113" width="9.42578125" style="267" bestFit="1" customWidth="1"/>
    <col min="15114" max="15114" width="15.42578125" style="267" bestFit="1" customWidth="1"/>
    <col min="15115" max="15115" width="9.42578125" style="267" bestFit="1" customWidth="1"/>
    <col min="15116" max="15360" width="9.140625" style="267"/>
    <col min="15361" max="15361" width="64.28515625" style="267" customWidth="1"/>
    <col min="15362" max="15362" width="29.85546875" style="267" customWidth="1"/>
    <col min="15363" max="15363" width="20.140625" style="267" customWidth="1"/>
    <col min="15364" max="15364" width="17.5703125" style="267" bestFit="1" customWidth="1"/>
    <col min="15365" max="15365" width="27.5703125" style="267" customWidth="1"/>
    <col min="15366" max="15366" width="16.42578125" style="267" bestFit="1" customWidth="1"/>
    <col min="15367" max="15367" width="15.5703125" style="267" bestFit="1" customWidth="1"/>
    <col min="15368" max="15368" width="15.42578125" style="267" bestFit="1" customWidth="1"/>
    <col min="15369" max="15369" width="9.42578125" style="267" bestFit="1" customWidth="1"/>
    <col min="15370" max="15370" width="15.42578125" style="267" bestFit="1" customWidth="1"/>
    <col min="15371" max="15371" width="9.42578125" style="267" bestFit="1" customWidth="1"/>
    <col min="15372" max="15616" width="9.140625" style="267"/>
    <col min="15617" max="15617" width="64.28515625" style="267" customWidth="1"/>
    <col min="15618" max="15618" width="29.85546875" style="267" customWidth="1"/>
    <col min="15619" max="15619" width="20.140625" style="267" customWidth="1"/>
    <col min="15620" max="15620" width="17.5703125" style="267" bestFit="1" customWidth="1"/>
    <col min="15621" max="15621" width="27.5703125" style="267" customWidth="1"/>
    <col min="15622" max="15622" width="16.42578125" style="267" bestFit="1" customWidth="1"/>
    <col min="15623" max="15623" width="15.5703125" style="267" bestFit="1" customWidth="1"/>
    <col min="15624" max="15624" width="15.42578125" style="267" bestFit="1" customWidth="1"/>
    <col min="15625" max="15625" width="9.42578125" style="267" bestFit="1" customWidth="1"/>
    <col min="15626" max="15626" width="15.42578125" style="267" bestFit="1" customWidth="1"/>
    <col min="15627" max="15627" width="9.42578125" style="267" bestFit="1" customWidth="1"/>
    <col min="15628" max="15872" width="9.140625" style="267"/>
    <col min="15873" max="15873" width="64.28515625" style="267" customWidth="1"/>
    <col min="15874" max="15874" width="29.85546875" style="267" customWidth="1"/>
    <col min="15875" max="15875" width="20.140625" style="267" customWidth="1"/>
    <col min="15876" max="15876" width="17.5703125" style="267" bestFit="1" customWidth="1"/>
    <col min="15877" max="15877" width="27.5703125" style="267" customWidth="1"/>
    <col min="15878" max="15878" width="16.42578125" style="267" bestFit="1" customWidth="1"/>
    <col min="15879" max="15879" width="15.5703125" style="267" bestFit="1" customWidth="1"/>
    <col min="15880" max="15880" width="15.42578125" style="267" bestFit="1" customWidth="1"/>
    <col min="15881" max="15881" width="9.42578125" style="267" bestFit="1" customWidth="1"/>
    <col min="15882" max="15882" width="15.42578125" style="267" bestFit="1" customWidth="1"/>
    <col min="15883" max="15883" width="9.42578125" style="267" bestFit="1" customWidth="1"/>
    <col min="15884" max="16128" width="9.140625" style="267"/>
    <col min="16129" max="16129" width="64.28515625" style="267" customWidth="1"/>
    <col min="16130" max="16130" width="29.85546875" style="267" customWidth="1"/>
    <col min="16131" max="16131" width="20.140625" style="267" customWidth="1"/>
    <col min="16132" max="16132" width="17.5703125" style="267" bestFit="1" customWidth="1"/>
    <col min="16133" max="16133" width="27.5703125" style="267" customWidth="1"/>
    <col min="16134" max="16134" width="16.42578125" style="267" bestFit="1" customWidth="1"/>
    <col min="16135" max="16135" width="15.5703125" style="267" bestFit="1" customWidth="1"/>
    <col min="16136" max="16136" width="15.42578125" style="267" bestFit="1" customWidth="1"/>
    <col min="16137" max="16137" width="9.42578125" style="267" bestFit="1" customWidth="1"/>
    <col min="16138" max="16138" width="15.42578125" style="267" bestFit="1" customWidth="1"/>
    <col min="16139" max="16139" width="9.42578125" style="267" bestFit="1" customWidth="1"/>
    <col min="16140" max="16384" width="9.140625" style="267"/>
  </cols>
  <sheetData>
    <row r="1" spans="1:15" ht="18" x14ac:dyDescent="0.2">
      <c r="A1" s="265"/>
      <c r="B1" s="265"/>
      <c r="C1" s="266"/>
      <c r="D1" s="266"/>
      <c r="E1" s="265"/>
      <c r="F1" s="265"/>
      <c r="G1" s="265"/>
      <c r="H1" s="265"/>
      <c r="I1" s="265"/>
      <c r="J1" s="265"/>
    </row>
    <row r="2" spans="1:15" ht="15.75" x14ac:dyDescent="0.2">
      <c r="A2" s="367" t="s">
        <v>3</v>
      </c>
      <c r="B2" s="367"/>
      <c r="C2" s="367"/>
      <c r="D2" s="367"/>
      <c r="E2" s="367"/>
      <c r="F2" s="367"/>
      <c r="G2" s="367"/>
      <c r="H2" s="367"/>
      <c r="I2" s="367"/>
      <c r="J2" s="367"/>
    </row>
    <row r="3" spans="1:15" ht="18" x14ac:dyDescent="0.2">
      <c r="A3" s="265"/>
      <c r="B3" s="265"/>
      <c r="C3" s="266"/>
      <c r="D3" s="266"/>
      <c r="E3" s="265"/>
      <c r="F3" s="265"/>
      <c r="G3" s="265"/>
      <c r="H3" s="268"/>
      <c r="I3" s="268"/>
      <c r="J3" s="268"/>
    </row>
    <row r="4" spans="1:15" ht="15.75" x14ac:dyDescent="0.2">
      <c r="A4" s="367" t="s">
        <v>182</v>
      </c>
      <c r="B4" s="367"/>
      <c r="C4" s="367"/>
      <c r="D4" s="367"/>
      <c r="E4" s="367"/>
      <c r="F4" s="367"/>
      <c r="G4" s="367"/>
      <c r="H4" s="367"/>
      <c r="I4" s="367"/>
      <c r="J4" s="367"/>
    </row>
    <row r="5" spans="1:15" ht="18" x14ac:dyDescent="0.2">
      <c r="A5" s="265"/>
      <c r="B5" s="265"/>
      <c r="C5" s="266"/>
      <c r="D5" s="266"/>
      <c r="E5" s="265"/>
      <c r="F5" s="265"/>
      <c r="G5" s="265"/>
      <c r="H5" s="268"/>
      <c r="I5" s="268"/>
      <c r="J5" s="268"/>
    </row>
    <row r="6" spans="1:15" ht="15.75" x14ac:dyDescent="0.2">
      <c r="A6" s="367" t="s">
        <v>183</v>
      </c>
      <c r="B6" s="367"/>
      <c r="C6" s="367"/>
      <c r="D6" s="367"/>
      <c r="E6" s="367"/>
      <c r="F6" s="367"/>
      <c r="G6" s="367"/>
      <c r="H6" s="367"/>
      <c r="I6" s="367"/>
      <c r="J6" s="367"/>
    </row>
    <row r="7" spans="1:15" ht="18" x14ac:dyDescent="0.2">
      <c r="A7" s="265"/>
      <c r="B7" s="265"/>
      <c r="C7" s="266"/>
      <c r="D7" s="266"/>
      <c r="E7" s="265"/>
      <c r="F7" s="265"/>
      <c r="G7" s="265"/>
      <c r="H7" s="268"/>
      <c r="I7" s="268"/>
      <c r="J7" s="268"/>
    </row>
    <row r="8" spans="1:15" s="272" customFormat="1" ht="42.75" x14ac:dyDescent="0.2">
      <c r="A8" s="269" t="s">
        <v>8</v>
      </c>
      <c r="B8" s="270" t="str">
        <f t="shared" ref="B8:G8" si="0">UPPER(B11)</f>
        <v>OSTVARENJE/IZVRŠENJE 
01.2022. - 12.2022.</v>
      </c>
      <c r="C8" s="271" t="str">
        <f t="shared" si="0"/>
        <v>IZVORNI PLAN ILI REBALANS 
2023.</v>
      </c>
      <c r="D8" s="271" t="str">
        <f t="shared" si="0"/>
        <v>TEKUĆI PLAN 
2023.</v>
      </c>
      <c r="E8" s="270" t="str">
        <f t="shared" si="0"/>
        <v>OSTVARENJE/IZVRŠENJE 
01.2023. - 12.2023.</v>
      </c>
      <c r="F8" s="270" t="str">
        <f t="shared" si="0"/>
        <v>INDEKS
(5)/(2)</v>
      </c>
      <c r="G8" s="270" t="str">
        <f t="shared" si="0"/>
        <v>INDEKS
(5)/(4)</v>
      </c>
    </row>
    <row r="9" spans="1:15" s="277" customFormat="1" ht="12.75" customHeight="1" x14ac:dyDescent="0.2">
      <c r="A9" s="273">
        <v>1</v>
      </c>
      <c r="B9" s="274">
        <v>2</v>
      </c>
      <c r="C9" s="275">
        <v>3</v>
      </c>
      <c r="D9" s="275">
        <v>4.3333333333333304</v>
      </c>
      <c r="E9" s="274">
        <v>5.0833333333333304</v>
      </c>
      <c r="F9" s="274">
        <v>6</v>
      </c>
      <c r="G9" s="274">
        <v>7</v>
      </c>
      <c r="H9" s="276"/>
      <c r="I9" s="276"/>
      <c r="J9" s="276"/>
      <c r="K9" s="276"/>
    </row>
    <row r="10" spans="1:15" s="277" customFormat="1" hidden="1" x14ac:dyDescent="0.2">
      <c r="A10" s="278" t="s">
        <v>203</v>
      </c>
      <c r="B10" s="279">
        <f t="shared" ref="B10:G10" si="1">B13</f>
        <v>18456733.93</v>
      </c>
      <c r="C10" s="280">
        <f t="shared" si="1"/>
        <v>22826587</v>
      </c>
      <c r="D10" s="280">
        <f t="shared" si="1"/>
        <v>22501653</v>
      </c>
      <c r="E10" s="279">
        <f t="shared" si="1"/>
        <v>22403358.640000001</v>
      </c>
      <c r="F10" s="279">
        <f t="shared" si="1"/>
        <v>121.38311537116</v>
      </c>
      <c r="G10" s="279">
        <f t="shared" si="1"/>
        <v>99.563168270348896</v>
      </c>
      <c r="H10" s="281"/>
      <c r="I10" s="281"/>
      <c r="J10" s="281"/>
      <c r="K10" s="281"/>
      <c r="L10" s="282"/>
      <c r="M10" s="282"/>
      <c r="N10" s="282"/>
    </row>
    <row r="11" spans="1:15" ht="38.25" hidden="1" x14ac:dyDescent="0.2">
      <c r="A11" s="283" t="s">
        <v>204</v>
      </c>
      <c r="B11" s="284" t="s">
        <v>205</v>
      </c>
      <c r="C11" s="285" t="s">
        <v>206</v>
      </c>
      <c r="D11" s="285" t="s">
        <v>207</v>
      </c>
      <c r="E11" s="284" t="s">
        <v>208</v>
      </c>
      <c r="F11" s="284" t="s">
        <v>209</v>
      </c>
      <c r="G11" s="284" t="s">
        <v>210</v>
      </c>
      <c r="H11" s="281"/>
      <c r="I11" s="281"/>
      <c r="J11" s="281"/>
      <c r="K11" s="281"/>
      <c r="L11" s="286"/>
      <c r="M11" s="286"/>
      <c r="N11" s="286"/>
      <c r="O11" s="286"/>
    </row>
    <row r="12" spans="1:15" hidden="1" x14ac:dyDescent="0.2">
      <c r="A12" s="283" t="s">
        <v>204</v>
      </c>
      <c r="B12" s="287" t="s">
        <v>211</v>
      </c>
      <c r="C12" s="288" t="s">
        <v>204</v>
      </c>
      <c r="D12" s="288" t="s">
        <v>204</v>
      </c>
      <c r="E12" s="287" t="s">
        <v>211</v>
      </c>
      <c r="F12" s="287" t="s">
        <v>204</v>
      </c>
      <c r="G12" s="287" t="s">
        <v>204</v>
      </c>
      <c r="H12" s="281"/>
      <c r="I12" s="281"/>
      <c r="J12" s="281"/>
      <c r="K12" s="281"/>
      <c r="L12" s="286"/>
      <c r="M12" s="286"/>
      <c r="N12" s="286"/>
      <c r="O12" s="286"/>
    </row>
    <row r="13" spans="1:15" s="291" customFormat="1" x14ac:dyDescent="0.2">
      <c r="A13" s="297" t="s">
        <v>212</v>
      </c>
      <c r="B13" s="298">
        <v>18456733.93</v>
      </c>
      <c r="C13" s="299">
        <v>22826587</v>
      </c>
      <c r="D13" s="299">
        <v>22501653</v>
      </c>
      <c r="E13" s="298">
        <v>22403358.640000001</v>
      </c>
      <c r="F13" s="298">
        <v>121.38311537116</v>
      </c>
      <c r="G13" s="298">
        <v>99.563168270348896</v>
      </c>
      <c r="H13" s="289"/>
      <c r="I13" s="289"/>
      <c r="J13" s="289"/>
      <c r="K13" s="289"/>
      <c r="L13" s="290"/>
      <c r="M13" s="290"/>
      <c r="N13" s="290"/>
      <c r="O13" s="290"/>
    </row>
    <row r="14" spans="1:15" x14ac:dyDescent="0.2">
      <c r="A14" s="300" t="s">
        <v>213</v>
      </c>
      <c r="B14" s="301">
        <v>18456733.93</v>
      </c>
      <c r="C14" s="302">
        <v>22826587</v>
      </c>
      <c r="D14" s="302">
        <v>22501653</v>
      </c>
      <c r="E14" s="301">
        <v>22403358.640000001</v>
      </c>
      <c r="F14" s="301">
        <v>121.38311537116</v>
      </c>
      <c r="G14" s="301">
        <v>99.563168270348896</v>
      </c>
      <c r="H14" s="292"/>
      <c r="I14" s="292"/>
      <c r="J14" s="292"/>
      <c r="K14" s="292"/>
      <c r="L14" s="293"/>
      <c r="M14" s="293"/>
      <c r="N14" s="293"/>
      <c r="O14" s="293"/>
    </row>
    <row r="15" spans="1:15" x14ac:dyDescent="0.2">
      <c r="A15" s="303" t="s">
        <v>214</v>
      </c>
      <c r="B15" s="301">
        <v>18456733.93</v>
      </c>
      <c r="C15" s="302">
        <v>22826587</v>
      </c>
      <c r="D15" s="302">
        <v>22501653</v>
      </c>
      <c r="E15" s="301">
        <v>22403358.640000001</v>
      </c>
      <c r="F15" s="301">
        <v>121.38311537116</v>
      </c>
      <c r="G15" s="301">
        <v>99.563168270348896</v>
      </c>
      <c r="H15" s="292"/>
      <c r="I15" s="292"/>
      <c r="J15" s="292"/>
      <c r="K15" s="292"/>
      <c r="L15" s="293"/>
      <c r="M15" s="293"/>
      <c r="N15" s="293"/>
      <c r="O15" s="293"/>
    </row>
    <row r="16" spans="1:15" x14ac:dyDescent="0.2">
      <c r="A16" s="304" t="s">
        <v>215</v>
      </c>
      <c r="B16" s="301">
        <v>18140790.370000001</v>
      </c>
      <c r="C16" s="302"/>
      <c r="D16" s="302"/>
      <c r="E16" s="301">
        <v>22268650.25</v>
      </c>
      <c r="F16" s="301">
        <v>122.75457571477401</v>
      </c>
      <c r="G16" s="305"/>
      <c r="H16" s="292"/>
      <c r="I16" s="292"/>
      <c r="J16" s="292"/>
      <c r="K16" s="292"/>
      <c r="L16" s="293"/>
      <c r="M16" s="293"/>
      <c r="N16" s="293"/>
      <c r="O16" s="293"/>
    </row>
    <row r="17" spans="1:15" x14ac:dyDescent="0.2">
      <c r="A17" s="304" t="s">
        <v>216</v>
      </c>
      <c r="B17" s="301">
        <v>315943.56</v>
      </c>
      <c r="C17" s="302"/>
      <c r="D17" s="302"/>
      <c r="E17" s="301">
        <v>134708.39000000001</v>
      </c>
      <c r="F17" s="301">
        <v>42.636852607472001</v>
      </c>
      <c r="G17" s="305"/>
      <c r="H17" s="292"/>
      <c r="I17" s="292"/>
      <c r="J17" s="292"/>
      <c r="K17" s="292"/>
      <c r="L17" s="293"/>
      <c r="M17" s="293"/>
      <c r="N17" s="293"/>
      <c r="O17" s="293"/>
    </row>
    <row r="18" spans="1:15" x14ac:dyDescent="0.2">
      <c r="A18" s="304" t="s">
        <v>217</v>
      </c>
      <c r="B18" s="305"/>
      <c r="C18" s="302"/>
      <c r="D18" s="302"/>
      <c r="E18" s="305"/>
      <c r="F18" s="305"/>
      <c r="G18" s="305"/>
      <c r="H18" s="292"/>
      <c r="I18" s="292"/>
      <c r="J18" s="292"/>
      <c r="K18" s="292"/>
      <c r="L18" s="293"/>
      <c r="M18" s="293"/>
      <c r="N18" s="293"/>
      <c r="O18" s="293"/>
    </row>
  </sheetData>
  <mergeCells count="3">
    <mergeCell ref="A2:J2"/>
    <mergeCell ref="A4:J4"/>
    <mergeCell ref="A6:J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91"/>
  <sheetViews>
    <sheetView topLeftCell="A13" workbookViewId="0">
      <selection activeCell="J31" sqref="J31"/>
    </sheetView>
  </sheetViews>
  <sheetFormatPr defaultRowHeight="12.75" x14ac:dyDescent="0.2"/>
  <cols>
    <col min="2" max="2" width="7.42578125" bestFit="1" customWidth="1"/>
    <col min="3" max="3" width="8.42578125" bestFit="1" customWidth="1"/>
    <col min="4" max="4" width="11.42578125" customWidth="1"/>
    <col min="5" max="5" width="8.42578125" customWidth="1"/>
    <col min="6" max="6" width="44.7109375" customWidth="1"/>
    <col min="7" max="10" width="25.28515625" customWidth="1"/>
    <col min="11" max="12" width="15.7109375" customWidth="1"/>
  </cols>
  <sheetData>
    <row r="1" spans="2:12" ht="18" x14ac:dyDescent="0.2">
      <c r="B1" s="359"/>
      <c r="C1" s="359"/>
      <c r="D1" s="359"/>
      <c r="E1" s="359"/>
      <c r="F1" s="359"/>
      <c r="G1" s="359"/>
      <c r="H1" s="359"/>
      <c r="I1" s="359"/>
      <c r="J1" s="359"/>
      <c r="K1" s="359"/>
      <c r="L1" s="359"/>
    </row>
    <row r="2" spans="2:12" ht="15.75" customHeight="1" x14ac:dyDescent="0.2">
      <c r="B2" s="360" t="s">
        <v>3</v>
      </c>
      <c r="C2" s="360"/>
      <c r="D2" s="360"/>
      <c r="E2" s="360"/>
      <c r="F2" s="360"/>
      <c r="G2" s="360"/>
      <c r="H2" s="360"/>
      <c r="I2" s="360"/>
      <c r="J2" s="360"/>
      <c r="K2" s="360"/>
      <c r="L2" s="360"/>
    </row>
    <row r="3" spans="2:12" ht="18" x14ac:dyDescent="0.2">
      <c r="B3" s="359"/>
      <c r="C3" s="359"/>
      <c r="D3" s="359"/>
      <c r="E3" s="359"/>
      <c r="F3" s="359"/>
      <c r="G3" s="359"/>
      <c r="H3" s="359"/>
      <c r="I3" s="359"/>
      <c r="J3" s="359"/>
      <c r="K3" s="359"/>
      <c r="L3" s="359"/>
    </row>
    <row r="4" spans="2:12" ht="15.75" customHeight="1" x14ac:dyDescent="0.2">
      <c r="B4" s="360" t="s">
        <v>182</v>
      </c>
      <c r="C4" s="360"/>
      <c r="D4" s="360"/>
      <c r="E4" s="360"/>
      <c r="F4" s="360"/>
      <c r="G4" s="360"/>
      <c r="H4" s="360"/>
      <c r="I4" s="360"/>
      <c r="J4" s="360"/>
      <c r="K4" s="360"/>
      <c r="L4" s="360"/>
    </row>
    <row r="5" spans="2:12" ht="18" x14ac:dyDescent="0.2">
      <c r="B5" s="359"/>
      <c r="C5" s="359"/>
      <c r="D5" s="359"/>
      <c r="E5" s="359"/>
      <c r="F5" s="359"/>
      <c r="G5" s="359"/>
      <c r="H5" s="359"/>
      <c r="I5" s="359"/>
      <c r="J5" s="359"/>
      <c r="K5" s="359"/>
      <c r="L5" s="359"/>
    </row>
    <row r="6" spans="2:12" ht="15.75" customHeight="1" x14ac:dyDescent="0.2">
      <c r="B6" s="360" t="s">
        <v>183</v>
      </c>
      <c r="C6" s="360"/>
      <c r="D6" s="360"/>
      <c r="E6" s="360"/>
      <c r="F6" s="360"/>
      <c r="G6" s="360"/>
      <c r="H6" s="360"/>
      <c r="I6" s="360"/>
      <c r="J6" s="360"/>
      <c r="K6" s="360"/>
      <c r="L6" s="360"/>
    </row>
    <row r="7" spans="2:12" ht="18" x14ac:dyDescent="0.2">
      <c r="B7" s="361"/>
      <c r="C7" s="361"/>
      <c r="D7" s="361"/>
      <c r="E7" s="361"/>
      <c r="F7" s="361"/>
      <c r="G7" s="361"/>
      <c r="H7" s="361"/>
      <c r="I7" s="361"/>
      <c r="J7" s="361"/>
      <c r="K7" s="361"/>
      <c r="L7" s="361"/>
    </row>
    <row r="8" spans="2:12" ht="45" customHeight="1" x14ac:dyDescent="0.2">
      <c r="B8" s="362" t="s">
        <v>8</v>
      </c>
      <c r="C8" s="363"/>
      <c r="D8" s="363"/>
      <c r="E8" s="363"/>
      <c r="F8" s="364"/>
      <c r="G8" s="226" t="s">
        <v>192</v>
      </c>
      <c r="H8" s="226" t="s">
        <v>194</v>
      </c>
      <c r="I8" s="226" t="s">
        <v>193</v>
      </c>
      <c r="J8" s="226" t="s">
        <v>195</v>
      </c>
      <c r="K8" s="226" t="s">
        <v>184</v>
      </c>
      <c r="L8" s="226" t="s">
        <v>185</v>
      </c>
    </row>
    <row r="9" spans="2:12" x14ac:dyDescent="0.2">
      <c r="B9" s="356">
        <v>1</v>
      </c>
      <c r="C9" s="357"/>
      <c r="D9" s="357"/>
      <c r="E9" s="357"/>
      <c r="F9" s="358"/>
      <c r="G9" s="227">
        <v>2</v>
      </c>
      <c r="H9" s="227">
        <v>3</v>
      </c>
      <c r="I9" s="227">
        <v>4</v>
      </c>
      <c r="J9" s="227">
        <v>5</v>
      </c>
      <c r="K9" s="227" t="s">
        <v>112</v>
      </c>
      <c r="L9" s="227" t="s">
        <v>113</v>
      </c>
    </row>
    <row r="10" spans="2:12" x14ac:dyDescent="0.2">
      <c r="B10" s="196"/>
      <c r="C10" s="196"/>
      <c r="D10" s="196"/>
      <c r="E10" s="196"/>
      <c r="F10" s="196" t="s">
        <v>186</v>
      </c>
      <c r="G10" s="204"/>
      <c r="H10" s="197"/>
      <c r="I10" s="197"/>
      <c r="J10" s="129"/>
      <c r="K10" s="129"/>
      <c r="L10" s="129"/>
    </row>
    <row r="11" spans="2:12" x14ac:dyDescent="0.2">
      <c r="B11" s="196">
        <v>6</v>
      </c>
      <c r="C11" s="196"/>
      <c r="D11" s="196"/>
      <c r="E11" s="196"/>
      <c r="F11" s="196" t="s">
        <v>187</v>
      </c>
      <c r="G11" s="244">
        <f>G12+G19+G21</f>
        <v>27149991.259999998</v>
      </c>
      <c r="H11" s="228">
        <f>H12+H19+H21</f>
        <v>34291658</v>
      </c>
      <c r="I11" s="228">
        <f>I12+I19+I21</f>
        <v>33966724</v>
      </c>
      <c r="J11" s="244">
        <f>J12+J19+J21</f>
        <v>33284426.120000001</v>
      </c>
      <c r="K11" s="206">
        <f>J11/G11*100</f>
        <v>122.59461080946221</v>
      </c>
      <c r="L11" s="206">
        <f>J11/I11*100</f>
        <v>97.991275579004906</v>
      </c>
    </row>
    <row r="12" spans="2:12" ht="25.5" x14ac:dyDescent="0.2">
      <c r="B12" s="196"/>
      <c r="C12" s="125">
        <v>63</v>
      </c>
      <c r="D12" s="125"/>
      <c r="E12" s="125"/>
      <c r="F12" s="125" t="s">
        <v>188</v>
      </c>
      <c r="G12" s="205">
        <f>G13+G16</f>
        <v>8676634.1199999992</v>
      </c>
      <c r="H12" s="198">
        <f>H13+H16</f>
        <v>11435254</v>
      </c>
      <c r="I12" s="198">
        <f t="shared" ref="I12:J12" si="0">I13+I16</f>
        <v>11435254</v>
      </c>
      <c r="J12" s="205">
        <f t="shared" si="0"/>
        <v>10864354.110000001</v>
      </c>
      <c r="K12" s="152">
        <f t="shared" ref="K12:K24" si="1">J12/G12*100</f>
        <v>125.21392465953147</v>
      </c>
      <c r="L12" s="152">
        <f t="shared" ref="L12:L24" si="2">J12/I12*100</f>
        <v>95.007545175647181</v>
      </c>
    </row>
    <row r="13" spans="2:12" x14ac:dyDescent="0.2">
      <c r="B13" s="229"/>
      <c r="C13" s="229"/>
      <c r="D13" s="229">
        <v>632</v>
      </c>
      <c r="E13" s="229"/>
      <c r="F13" s="229" t="s">
        <v>189</v>
      </c>
      <c r="G13" s="204">
        <f>G14+G15</f>
        <v>8676634.1199999992</v>
      </c>
      <c r="H13" s="197">
        <f t="shared" ref="H13:J13" si="3">H14+H15</f>
        <v>11329168</v>
      </c>
      <c r="I13" s="197">
        <f t="shared" si="3"/>
        <v>11329168</v>
      </c>
      <c r="J13" s="204">
        <f t="shared" si="3"/>
        <v>10864354.110000001</v>
      </c>
      <c r="K13" s="152">
        <f t="shared" si="1"/>
        <v>125.21392465953147</v>
      </c>
      <c r="L13" s="152">
        <f t="shared" si="2"/>
        <v>95.897193068370086</v>
      </c>
    </row>
    <row r="14" spans="2:12" x14ac:dyDescent="0.2">
      <c r="B14" s="229"/>
      <c r="C14" s="229"/>
      <c r="D14" s="229"/>
      <c r="E14" s="229">
        <v>6323</v>
      </c>
      <c r="F14" s="229" t="s">
        <v>123</v>
      </c>
      <c r="G14" s="204">
        <f>2311.85+8540519.92</f>
        <v>8542831.7699999996</v>
      </c>
      <c r="H14" s="197">
        <f>5236+11042899</f>
        <v>11048135</v>
      </c>
      <c r="I14" s="197">
        <f>5236+11042899</f>
        <v>11048135</v>
      </c>
      <c r="J14" s="130">
        <f>375.75+10817745.47</f>
        <v>10818121.220000001</v>
      </c>
      <c r="K14" s="152">
        <f t="shared" si="1"/>
        <v>126.6339020977818</v>
      </c>
      <c r="L14" s="152">
        <f t="shared" si="2"/>
        <v>97.918075946754826</v>
      </c>
    </row>
    <row r="15" spans="2:12" x14ac:dyDescent="0.2">
      <c r="B15" s="229"/>
      <c r="C15" s="229"/>
      <c r="D15" s="229"/>
      <c r="E15" s="229">
        <v>6324</v>
      </c>
      <c r="F15" s="229" t="s">
        <v>126</v>
      </c>
      <c r="G15" s="204">
        <v>133802.35</v>
      </c>
      <c r="H15" s="197">
        <v>281033</v>
      </c>
      <c r="I15" s="197">
        <v>281033</v>
      </c>
      <c r="J15" s="130">
        <v>46232.89</v>
      </c>
      <c r="K15" s="152">
        <f t="shared" si="1"/>
        <v>34.553122572211919</v>
      </c>
      <c r="L15" s="152">
        <f t="shared" si="2"/>
        <v>16.45105379083595</v>
      </c>
    </row>
    <row r="16" spans="2:12" x14ac:dyDescent="0.2">
      <c r="B16" s="229"/>
      <c r="C16" s="229"/>
      <c r="D16" s="230">
        <v>639</v>
      </c>
      <c r="E16" s="230"/>
      <c r="F16" s="230"/>
      <c r="G16" s="204">
        <f>G17+G18</f>
        <v>0</v>
      </c>
      <c r="H16" s="204">
        <f t="shared" ref="H16:J16" si="4">H17+H18</f>
        <v>106086</v>
      </c>
      <c r="I16" s="204">
        <f t="shared" si="4"/>
        <v>106086</v>
      </c>
      <c r="J16" s="204">
        <f t="shared" si="4"/>
        <v>0</v>
      </c>
      <c r="K16" s="152"/>
      <c r="L16" s="152">
        <f t="shared" si="2"/>
        <v>0</v>
      </c>
    </row>
    <row r="17" spans="2:12" ht="25.5" x14ac:dyDescent="0.2">
      <c r="B17" s="229"/>
      <c r="C17" s="229"/>
      <c r="D17" s="230"/>
      <c r="E17" s="230">
        <v>6391</v>
      </c>
      <c r="F17" s="238" t="s">
        <v>131</v>
      </c>
      <c r="G17" s="204">
        <v>0</v>
      </c>
      <c r="H17" s="197">
        <v>0</v>
      </c>
      <c r="I17" s="197">
        <v>0</v>
      </c>
      <c r="J17" s="152">
        <v>0</v>
      </c>
      <c r="K17" s="152"/>
      <c r="L17" s="152"/>
    </row>
    <row r="18" spans="2:12" ht="25.5" x14ac:dyDescent="0.2">
      <c r="B18" s="229"/>
      <c r="C18" s="229"/>
      <c r="D18" s="230"/>
      <c r="E18" s="230">
        <v>6393</v>
      </c>
      <c r="F18" s="238" t="s">
        <v>132</v>
      </c>
      <c r="G18" s="204">
        <v>0</v>
      </c>
      <c r="H18" s="197">
        <v>106086</v>
      </c>
      <c r="I18" s="197">
        <v>106086</v>
      </c>
      <c r="J18" s="129">
        <v>0</v>
      </c>
      <c r="K18" s="152"/>
      <c r="L18" s="152">
        <f t="shared" si="2"/>
        <v>0</v>
      </c>
    </row>
    <row r="19" spans="2:12" ht="38.25" x14ac:dyDescent="0.2">
      <c r="B19" s="229"/>
      <c r="C19" s="229">
        <v>66</v>
      </c>
      <c r="D19" s="230"/>
      <c r="E19" s="230"/>
      <c r="F19" s="125" t="s">
        <v>118</v>
      </c>
      <c r="G19" s="205">
        <f>G20</f>
        <v>16623.21</v>
      </c>
      <c r="H19" s="198">
        <f t="shared" ref="H19:J19" si="5">H20</f>
        <v>29817</v>
      </c>
      <c r="I19" s="198">
        <f t="shared" si="5"/>
        <v>29817</v>
      </c>
      <c r="J19" s="205">
        <f t="shared" si="5"/>
        <v>16713.37</v>
      </c>
      <c r="K19" s="206">
        <f t="shared" si="1"/>
        <v>100.54237418645376</v>
      </c>
      <c r="L19" s="206">
        <f t="shared" si="2"/>
        <v>56.05315759466076</v>
      </c>
    </row>
    <row r="20" spans="2:12" x14ac:dyDescent="0.2">
      <c r="B20" s="229"/>
      <c r="C20" s="229"/>
      <c r="D20" s="230">
        <v>661</v>
      </c>
      <c r="E20" s="230"/>
      <c r="F20" s="125" t="s">
        <v>119</v>
      </c>
      <c r="G20" s="204">
        <v>16623.21</v>
      </c>
      <c r="H20" s="197">
        <v>29817</v>
      </c>
      <c r="I20" s="197">
        <v>29817</v>
      </c>
      <c r="J20" s="129">
        <v>16713.37</v>
      </c>
      <c r="K20" s="152">
        <f t="shared" si="1"/>
        <v>100.54237418645376</v>
      </c>
      <c r="L20" s="152">
        <f t="shared" si="2"/>
        <v>56.05315759466076</v>
      </c>
    </row>
    <row r="21" spans="2:12" ht="14.25" x14ac:dyDescent="0.2">
      <c r="B21" s="231"/>
      <c r="C21" s="229">
        <v>67</v>
      </c>
      <c r="D21" s="230"/>
      <c r="E21" s="230"/>
      <c r="F21" s="125" t="s">
        <v>114</v>
      </c>
      <c r="G21" s="245">
        <f>G22</f>
        <v>18456733.93</v>
      </c>
      <c r="H21" s="246">
        <f t="shared" ref="H21:J21" si="6">H22</f>
        <v>22826587</v>
      </c>
      <c r="I21" s="246">
        <f t="shared" si="6"/>
        <v>22501653</v>
      </c>
      <c r="J21" s="245">
        <f t="shared" si="6"/>
        <v>22403358.640000001</v>
      </c>
      <c r="K21" s="206">
        <f t="shared" si="1"/>
        <v>121.38311537116037</v>
      </c>
      <c r="L21" s="206">
        <f t="shared" si="2"/>
        <v>99.563168270348854</v>
      </c>
    </row>
    <row r="22" spans="2:12" ht="30.75" customHeight="1" x14ac:dyDescent="0.2">
      <c r="B22" s="229"/>
      <c r="C22" s="229"/>
      <c r="D22" s="230">
        <v>671</v>
      </c>
      <c r="E22" s="230"/>
      <c r="F22" s="232" t="s">
        <v>196</v>
      </c>
      <c r="G22" s="204">
        <f>G23+G24</f>
        <v>18456733.93</v>
      </c>
      <c r="H22" s="197">
        <f t="shared" ref="H22:J22" si="7">H23+H24</f>
        <v>22826587</v>
      </c>
      <c r="I22" s="197">
        <f t="shared" si="7"/>
        <v>22501653</v>
      </c>
      <c r="J22" s="204">
        <f t="shared" si="7"/>
        <v>22403358.640000001</v>
      </c>
      <c r="K22" s="152">
        <f t="shared" si="1"/>
        <v>121.38311537116037</v>
      </c>
      <c r="L22" s="152">
        <f t="shared" si="2"/>
        <v>99.563168270348854</v>
      </c>
    </row>
    <row r="23" spans="2:12" ht="25.5" x14ac:dyDescent="0.2">
      <c r="B23" s="229"/>
      <c r="C23" s="229"/>
      <c r="D23" s="229"/>
      <c r="E23" s="229">
        <v>6711</v>
      </c>
      <c r="F23" s="232" t="s">
        <v>115</v>
      </c>
      <c r="G23" s="204">
        <v>18140790.370000001</v>
      </c>
      <c r="H23" s="197">
        <v>22593314</v>
      </c>
      <c r="I23" s="197">
        <v>22365250</v>
      </c>
      <c r="J23" s="130">
        <v>22268650.25</v>
      </c>
      <c r="K23" s="152">
        <f t="shared" si="1"/>
        <v>122.75457571477355</v>
      </c>
      <c r="L23" s="152">
        <f t="shared" si="2"/>
        <v>99.568081063256614</v>
      </c>
    </row>
    <row r="24" spans="2:12" ht="25.5" x14ac:dyDescent="0.2">
      <c r="B24" s="229"/>
      <c r="C24" s="229"/>
      <c r="D24" s="229"/>
      <c r="E24" s="229">
        <v>6712</v>
      </c>
      <c r="F24" s="232" t="s">
        <v>116</v>
      </c>
      <c r="G24" s="204">
        <v>315943.56</v>
      </c>
      <c r="H24" s="197">
        <v>233273</v>
      </c>
      <c r="I24" s="197">
        <v>136403</v>
      </c>
      <c r="J24" s="130">
        <v>134708.39000000001</v>
      </c>
      <c r="K24" s="152">
        <f t="shared" si="1"/>
        <v>42.636852607472051</v>
      </c>
      <c r="L24" s="152">
        <f t="shared" si="2"/>
        <v>98.757644626584479</v>
      </c>
    </row>
    <row r="25" spans="2:12" ht="18" x14ac:dyDescent="0.2">
      <c r="B25" s="359"/>
      <c r="C25" s="359"/>
      <c r="D25" s="359"/>
      <c r="E25" s="359"/>
      <c r="F25" s="359"/>
      <c r="G25" s="359"/>
      <c r="H25" s="359"/>
      <c r="I25" s="359"/>
      <c r="J25" s="359"/>
      <c r="K25" s="359"/>
      <c r="L25" s="359"/>
    </row>
    <row r="26" spans="2:12" ht="36.75" customHeight="1" x14ac:dyDescent="0.2">
      <c r="B26" s="362" t="s">
        <v>8</v>
      </c>
      <c r="C26" s="363"/>
      <c r="D26" s="363"/>
      <c r="E26" s="363"/>
      <c r="F26" s="364"/>
      <c r="G26" s="226" t="s">
        <v>192</v>
      </c>
      <c r="H26" s="226" t="s">
        <v>194</v>
      </c>
      <c r="I26" s="226" t="s">
        <v>193</v>
      </c>
      <c r="J26" s="226" t="s">
        <v>195</v>
      </c>
      <c r="K26" s="226" t="s">
        <v>184</v>
      </c>
      <c r="L26" s="226" t="s">
        <v>185</v>
      </c>
    </row>
    <row r="27" spans="2:12" x14ac:dyDescent="0.2">
      <c r="B27" s="356">
        <v>1</v>
      </c>
      <c r="C27" s="357"/>
      <c r="D27" s="357"/>
      <c r="E27" s="357"/>
      <c r="F27" s="358"/>
      <c r="G27" s="227">
        <v>2</v>
      </c>
      <c r="H27" s="227">
        <v>3</v>
      </c>
      <c r="I27" s="227">
        <v>4</v>
      </c>
      <c r="J27" s="227">
        <v>5</v>
      </c>
      <c r="K27" s="227" t="s">
        <v>112</v>
      </c>
      <c r="L27" s="227" t="s">
        <v>113</v>
      </c>
    </row>
    <row r="28" spans="2:12" x14ac:dyDescent="0.2">
      <c r="B28" s="196"/>
      <c r="C28" s="196"/>
      <c r="D28" s="196"/>
      <c r="E28" s="196"/>
      <c r="F28" s="196" t="s">
        <v>190</v>
      </c>
      <c r="G28" s="205">
        <f>G29+G79</f>
        <v>27270725.420000002</v>
      </c>
      <c r="H28" s="198">
        <f>H29+H79</f>
        <v>34380620</v>
      </c>
      <c r="I28" s="198">
        <f>I29+I79</f>
        <v>34055686</v>
      </c>
      <c r="J28" s="205">
        <f>J29+J79</f>
        <v>33404288.82</v>
      </c>
      <c r="K28" s="206">
        <f>J28/G28*100</f>
        <v>122.49138336269456</v>
      </c>
      <c r="L28" s="206">
        <f>J28/I28*100</f>
        <v>98.087258673925987</v>
      </c>
    </row>
    <row r="29" spans="2:12" x14ac:dyDescent="0.2">
      <c r="B29" s="196">
        <v>3</v>
      </c>
      <c r="C29" s="196"/>
      <c r="D29" s="196"/>
      <c r="E29" s="196"/>
      <c r="F29" s="196" t="s">
        <v>5</v>
      </c>
      <c r="G29" s="205">
        <f>G30+G39+G72+G76</f>
        <v>26820979.5</v>
      </c>
      <c r="H29" s="198">
        <f>H30+H39+H72+H76</f>
        <v>33828367</v>
      </c>
      <c r="I29" s="198">
        <f>I30+I39+I72+I76</f>
        <v>33638250</v>
      </c>
      <c r="J29" s="205">
        <f>J30+J39+J72+J76</f>
        <v>33223347.539999999</v>
      </c>
      <c r="K29" s="206">
        <f>J29/G29*100</f>
        <v>123.87074655494963</v>
      </c>
      <c r="L29" s="206">
        <f>J29/I29*100</f>
        <v>98.766575371786587</v>
      </c>
    </row>
    <row r="30" spans="2:12" x14ac:dyDescent="0.2">
      <c r="B30" s="196"/>
      <c r="C30" s="125">
        <v>31</v>
      </c>
      <c r="D30" s="125"/>
      <c r="E30" s="125"/>
      <c r="F30" s="125" t="s">
        <v>0</v>
      </c>
      <c r="G30" s="263">
        <f>G31+G34+G36</f>
        <v>17520377.93</v>
      </c>
      <c r="H30" s="207">
        <v>20959096</v>
      </c>
      <c r="I30" s="207">
        <v>20960818</v>
      </c>
      <c r="J30" s="263">
        <f>J31+J34+J36</f>
        <v>20703813.18</v>
      </c>
      <c r="K30" s="208">
        <f>J30/G30*100</f>
        <v>118.16990057360024</v>
      </c>
      <c r="L30" s="208">
        <f>J30/I30*100</f>
        <v>98.773879817094922</v>
      </c>
    </row>
    <row r="31" spans="2:12" x14ac:dyDescent="0.2">
      <c r="B31" s="229"/>
      <c r="C31" s="229"/>
      <c r="D31" s="229">
        <v>311</v>
      </c>
      <c r="E31" s="229"/>
      <c r="F31" s="230" t="s">
        <v>191</v>
      </c>
      <c r="G31" s="258">
        <f>G32+G33</f>
        <v>14722559.689999999</v>
      </c>
      <c r="H31" s="197"/>
      <c r="I31" s="197"/>
      <c r="J31" s="258">
        <f>J32+J33</f>
        <v>17256886.079999998</v>
      </c>
      <c r="K31" s="208">
        <f t="shared" ref="K31:K85" si="8">J31/G31*100</f>
        <v>117.21389787756398</v>
      </c>
      <c r="L31" s="208"/>
    </row>
    <row r="32" spans="2:12" x14ac:dyDescent="0.2">
      <c r="B32" s="229"/>
      <c r="C32" s="229"/>
      <c r="D32" s="229"/>
      <c r="E32" s="248">
        <v>3111</v>
      </c>
      <c r="F32" s="229" t="s">
        <v>37</v>
      </c>
      <c r="G32" s="258">
        <v>14497959.85</v>
      </c>
      <c r="H32" s="197"/>
      <c r="I32" s="197"/>
      <c r="J32" s="258">
        <v>16963051.09</v>
      </c>
      <c r="K32" s="208">
        <f t="shared" si="8"/>
        <v>117.00302156651372</v>
      </c>
      <c r="L32" s="208"/>
    </row>
    <row r="33" spans="2:12" x14ac:dyDescent="0.2">
      <c r="B33" s="229"/>
      <c r="C33" s="229"/>
      <c r="D33" s="229"/>
      <c r="E33" s="248">
        <v>3113</v>
      </c>
      <c r="F33" s="229" t="s">
        <v>57</v>
      </c>
      <c r="G33" s="258">
        <v>224599.84</v>
      </c>
      <c r="H33" s="197"/>
      <c r="I33" s="197"/>
      <c r="J33" s="258">
        <v>293834.99</v>
      </c>
      <c r="K33" s="208">
        <f t="shared" si="8"/>
        <v>130.82600147889687</v>
      </c>
      <c r="L33" s="208"/>
    </row>
    <row r="34" spans="2:12" x14ac:dyDescent="0.2">
      <c r="B34" s="229"/>
      <c r="C34" s="229"/>
      <c r="D34" s="229">
        <v>312</v>
      </c>
      <c r="E34" s="248"/>
      <c r="F34" s="230" t="s">
        <v>60</v>
      </c>
      <c r="G34" s="258">
        <v>480504.94</v>
      </c>
      <c r="H34" s="197"/>
      <c r="I34" s="197"/>
      <c r="J34" s="258">
        <f>J35</f>
        <v>689662.07</v>
      </c>
      <c r="K34" s="208">
        <f t="shared" si="8"/>
        <v>143.52861179741461</v>
      </c>
      <c r="L34" s="208"/>
    </row>
    <row r="35" spans="2:12" x14ac:dyDescent="0.2">
      <c r="B35" s="229"/>
      <c r="C35" s="229"/>
      <c r="D35" s="229"/>
      <c r="E35" s="248">
        <v>3121</v>
      </c>
      <c r="F35" s="229" t="s">
        <v>60</v>
      </c>
      <c r="G35" s="258">
        <v>480504.94</v>
      </c>
      <c r="H35" s="197"/>
      <c r="I35" s="197"/>
      <c r="J35" s="130">
        <v>689662.07</v>
      </c>
      <c r="K35" s="208">
        <f t="shared" si="8"/>
        <v>143.52861179741461</v>
      </c>
      <c r="L35" s="208"/>
    </row>
    <row r="36" spans="2:12" x14ac:dyDescent="0.2">
      <c r="B36" s="229"/>
      <c r="C36" s="229"/>
      <c r="D36" s="229">
        <v>313</v>
      </c>
      <c r="E36" s="248"/>
      <c r="F36" s="230" t="s">
        <v>19</v>
      </c>
      <c r="G36" s="258">
        <v>2317313.2999999998</v>
      </c>
      <c r="H36" s="197"/>
      <c r="I36" s="197"/>
      <c r="J36" s="258">
        <f>J37+J38</f>
        <v>2757265.0300000003</v>
      </c>
      <c r="K36" s="208">
        <f t="shared" si="8"/>
        <v>118.98542290332519</v>
      </c>
      <c r="L36" s="208"/>
    </row>
    <row r="37" spans="2:12" x14ac:dyDescent="0.2">
      <c r="B37" s="229"/>
      <c r="C37" s="229"/>
      <c r="D37" s="229"/>
      <c r="E37" s="248">
        <v>3132</v>
      </c>
      <c r="F37" s="229" t="s">
        <v>38</v>
      </c>
      <c r="G37" s="258">
        <v>2317070.2599999998</v>
      </c>
      <c r="H37" s="197"/>
      <c r="I37" s="197"/>
      <c r="J37" s="258">
        <v>2756106.83</v>
      </c>
      <c r="K37" s="208">
        <f t="shared" si="8"/>
        <v>118.94791787625812</v>
      </c>
      <c r="L37" s="208"/>
    </row>
    <row r="38" spans="2:12" x14ac:dyDescent="0.2">
      <c r="B38" s="229"/>
      <c r="C38" s="229"/>
      <c r="D38" s="229"/>
      <c r="E38" s="248">
        <v>3133</v>
      </c>
      <c r="F38" s="229" t="s">
        <v>39</v>
      </c>
      <c r="G38" s="258">
        <v>243.04</v>
      </c>
      <c r="H38" s="197"/>
      <c r="I38" s="197"/>
      <c r="J38" s="258">
        <v>1158.2</v>
      </c>
      <c r="K38" s="208">
        <f t="shared" si="8"/>
        <v>476.54707044107971</v>
      </c>
      <c r="L38" s="208"/>
    </row>
    <row r="39" spans="2:12" x14ac:dyDescent="0.2">
      <c r="B39" s="229"/>
      <c r="C39" s="229">
        <v>32</v>
      </c>
      <c r="D39" s="230"/>
      <c r="E39" s="249"/>
      <c r="F39" s="229" t="s">
        <v>1</v>
      </c>
      <c r="G39" s="263">
        <v>9295420.9499999993</v>
      </c>
      <c r="H39" s="207">
        <v>12801487</v>
      </c>
      <c r="I39" s="207">
        <v>12638274</v>
      </c>
      <c r="J39" s="263">
        <f>J40+J45+J52+J62+J64</f>
        <v>12485579.379999999</v>
      </c>
      <c r="K39" s="208">
        <f t="shared" si="8"/>
        <v>134.31967682969753</v>
      </c>
      <c r="L39" s="208">
        <f>J39/I39*100</f>
        <v>98.791807963650726</v>
      </c>
    </row>
    <row r="40" spans="2:12" x14ac:dyDescent="0.2">
      <c r="B40" s="229"/>
      <c r="C40" s="229"/>
      <c r="D40" s="229">
        <v>321</v>
      </c>
      <c r="E40" s="248"/>
      <c r="F40" s="230" t="s">
        <v>22</v>
      </c>
      <c r="G40" s="258">
        <v>847042.29</v>
      </c>
      <c r="H40" s="207"/>
      <c r="I40" s="207"/>
      <c r="J40" s="261">
        <f>J41+J42+J43+J44</f>
        <v>970254.35</v>
      </c>
      <c r="K40" s="208">
        <f t="shared" si="8"/>
        <v>114.54615211715107</v>
      </c>
      <c r="L40" s="247"/>
    </row>
    <row r="41" spans="2:12" x14ac:dyDescent="0.2">
      <c r="B41" s="229"/>
      <c r="C41" s="231"/>
      <c r="D41" s="229"/>
      <c r="E41" s="248">
        <v>3211</v>
      </c>
      <c r="F41" s="232" t="s">
        <v>41</v>
      </c>
      <c r="G41" s="258">
        <v>174644.89</v>
      </c>
      <c r="H41" s="197"/>
      <c r="I41" s="197"/>
      <c r="J41" s="258">
        <v>185405.15</v>
      </c>
      <c r="K41" s="208">
        <f t="shared" si="8"/>
        <v>106.16122235239746</v>
      </c>
      <c r="L41" s="247"/>
    </row>
    <row r="42" spans="2:12" x14ac:dyDescent="0.2">
      <c r="B42" s="229"/>
      <c r="C42" s="231"/>
      <c r="D42" s="230"/>
      <c r="E42" s="248">
        <v>3212</v>
      </c>
      <c r="F42" s="229" t="s">
        <v>26</v>
      </c>
      <c r="G42" s="258">
        <v>643980.57999999996</v>
      </c>
      <c r="H42" s="197"/>
      <c r="I42" s="197"/>
      <c r="J42" s="258">
        <v>746725.91</v>
      </c>
      <c r="K42" s="208">
        <f t="shared" si="8"/>
        <v>115.95472490800888</v>
      </c>
      <c r="L42" s="247"/>
    </row>
    <row r="43" spans="2:12" x14ac:dyDescent="0.2">
      <c r="B43" s="229"/>
      <c r="C43" s="231"/>
      <c r="D43" s="230"/>
      <c r="E43" s="248">
        <v>3213</v>
      </c>
      <c r="F43" s="229" t="s">
        <v>27</v>
      </c>
      <c r="G43" s="258">
        <v>28416.82</v>
      </c>
      <c r="H43" s="197"/>
      <c r="I43" s="197"/>
      <c r="J43" s="258">
        <v>35431.82</v>
      </c>
      <c r="K43" s="208">
        <f t="shared" si="8"/>
        <v>124.6860838052956</v>
      </c>
      <c r="L43" s="247"/>
    </row>
    <row r="44" spans="2:12" x14ac:dyDescent="0.2">
      <c r="B44" s="229"/>
      <c r="C44" s="231"/>
      <c r="D44" s="230"/>
      <c r="E44" s="248">
        <v>3214</v>
      </c>
      <c r="F44" s="229" t="s">
        <v>197</v>
      </c>
      <c r="G44" s="259"/>
      <c r="H44" s="197"/>
      <c r="I44" s="197"/>
      <c r="J44" s="258">
        <v>2691.47</v>
      </c>
      <c r="K44" s="208"/>
      <c r="L44" s="247"/>
    </row>
    <row r="45" spans="2:12" x14ac:dyDescent="0.2">
      <c r="B45" s="229"/>
      <c r="C45" s="231"/>
      <c r="D45" s="230">
        <v>322</v>
      </c>
      <c r="E45" s="248"/>
      <c r="F45" s="230" t="s">
        <v>23</v>
      </c>
      <c r="G45" s="258">
        <v>590013.11</v>
      </c>
      <c r="H45" s="207"/>
      <c r="I45" s="207"/>
      <c r="J45" s="261">
        <f>J46+J47+J49+J48+J50+J51</f>
        <v>591846.28</v>
      </c>
      <c r="K45" s="208">
        <f t="shared" si="8"/>
        <v>100.31069987580446</v>
      </c>
      <c r="L45" s="247"/>
    </row>
    <row r="46" spans="2:12" x14ac:dyDescent="0.2">
      <c r="B46" s="229"/>
      <c r="C46" s="231"/>
      <c r="D46" s="230"/>
      <c r="E46" s="248">
        <v>3221</v>
      </c>
      <c r="F46" s="229" t="s">
        <v>28</v>
      </c>
      <c r="G46" s="258">
        <v>138170.10999999999</v>
      </c>
      <c r="H46" s="197"/>
      <c r="I46" s="197"/>
      <c r="J46" s="258">
        <v>148527.78</v>
      </c>
      <c r="K46" s="208">
        <f t="shared" si="8"/>
        <v>107.49631740178829</v>
      </c>
      <c r="L46" s="247"/>
    </row>
    <row r="47" spans="2:12" x14ac:dyDescent="0.2">
      <c r="B47" s="229"/>
      <c r="C47" s="231"/>
      <c r="D47" s="230"/>
      <c r="E47" s="248">
        <v>3222</v>
      </c>
      <c r="F47" s="229" t="s">
        <v>29</v>
      </c>
      <c r="G47" s="258">
        <v>17141.54</v>
      </c>
      <c r="H47" s="197"/>
      <c r="I47" s="197"/>
      <c r="J47" s="258">
        <v>15446.73</v>
      </c>
      <c r="K47" s="208">
        <f t="shared" si="8"/>
        <v>90.11284867053952</v>
      </c>
      <c r="L47" s="247"/>
    </row>
    <row r="48" spans="2:12" x14ac:dyDescent="0.2">
      <c r="B48" s="229"/>
      <c r="C48" s="231"/>
      <c r="D48" s="230"/>
      <c r="E48" s="248">
        <v>3223</v>
      </c>
      <c r="F48" s="229" t="s">
        <v>43</v>
      </c>
      <c r="G48" s="258">
        <v>406679.87</v>
      </c>
      <c r="H48" s="197"/>
      <c r="I48" s="197"/>
      <c r="J48" s="258">
        <v>401460.78</v>
      </c>
      <c r="K48" s="208">
        <f t="shared" si="8"/>
        <v>98.716658879624418</v>
      </c>
      <c r="L48" s="247"/>
    </row>
    <row r="49" spans="2:12" x14ac:dyDescent="0.2">
      <c r="B49" s="229"/>
      <c r="C49" s="231"/>
      <c r="D49" s="230"/>
      <c r="E49" s="248">
        <v>3224</v>
      </c>
      <c r="F49" s="229" t="s">
        <v>44</v>
      </c>
      <c r="G49" s="258">
        <v>12277.55</v>
      </c>
      <c r="H49" s="197"/>
      <c r="I49" s="197"/>
      <c r="J49" s="258">
        <v>8525.6299999999992</v>
      </c>
      <c r="K49" s="208">
        <f t="shared" si="8"/>
        <v>69.440808630386357</v>
      </c>
      <c r="L49" s="247"/>
    </row>
    <row r="50" spans="2:12" x14ac:dyDescent="0.2">
      <c r="B50" s="229"/>
      <c r="C50" s="231"/>
      <c r="D50" s="230"/>
      <c r="E50" s="248">
        <v>3225</v>
      </c>
      <c r="F50" s="229" t="s">
        <v>198</v>
      </c>
      <c r="G50" s="258">
        <v>7735.59</v>
      </c>
      <c r="H50" s="197"/>
      <c r="I50" s="197"/>
      <c r="J50" s="258">
        <v>4091.85</v>
      </c>
      <c r="K50" s="208">
        <f t="shared" si="8"/>
        <v>52.896417726378985</v>
      </c>
      <c r="L50" s="247"/>
    </row>
    <row r="51" spans="2:12" x14ac:dyDescent="0.2">
      <c r="B51" s="229"/>
      <c r="C51" s="231"/>
      <c r="D51" s="230"/>
      <c r="E51" s="248">
        <v>3227</v>
      </c>
      <c r="F51" s="229" t="s">
        <v>62</v>
      </c>
      <c r="G51" s="258">
        <v>8008.45</v>
      </c>
      <c r="H51" s="197"/>
      <c r="I51" s="197"/>
      <c r="J51" s="258">
        <v>13793.51</v>
      </c>
      <c r="K51" s="208">
        <f t="shared" si="8"/>
        <v>172.23694972185629</v>
      </c>
      <c r="L51" s="247"/>
    </row>
    <row r="52" spans="2:12" x14ac:dyDescent="0.2">
      <c r="B52" s="229"/>
      <c r="C52" s="231"/>
      <c r="D52" s="230">
        <v>323</v>
      </c>
      <c r="E52" s="248"/>
      <c r="F52" s="230" t="s">
        <v>15</v>
      </c>
      <c r="G52" s="258">
        <v>7763324.0099999998</v>
      </c>
      <c r="H52" s="207"/>
      <c r="I52" s="207"/>
      <c r="J52" s="261">
        <f>SUM(J53:J61)</f>
        <v>10816574.34</v>
      </c>
      <c r="K52" s="208">
        <f t="shared" si="8"/>
        <v>139.32916268942381</v>
      </c>
      <c r="L52" s="247"/>
    </row>
    <row r="53" spans="2:12" x14ac:dyDescent="0.2">
      <c r="B53" s="229"/>
      <c r="C53" s="231"/>
      <c r="D53" s="230"/>
      <c r="E53" s="248">
        <v>3231</v>
      </c>
      <c r="F53" s="229" t="s">
        <v>46</v>
      </c>
      <c r="G53" s="258">
        <v>482328.89</v>
      </c>
      <c r="H53" s="197"/>
      <c r="I53" s="197"/>
      <c r="J53" s="258">
        <v>421520.59</v>
      </c>
      <c r="K53" s="208">
        <f t="shared" si="8"/>
        <v>87.3927725954794</v>
      </c>
      <c r="L53" s="247"/>
    </row>
    <row r="54" spans="2:12" x14ac:dyDescent="0.2">
      <c r="B54" s="229"/>
      <c r="C54" s="231"/>
      <c r="D54" s="230"/>
      <c r="E54" s="248">
        <v>3232</v>
      </c>
      <c r="F54" s="229" t="s">
        <v>47</v>
      </c>
      <c r="G54" s="258">
        <v>1039858.92</v>
      </c>
      <c r="H54" s="197"/>
      <c r="I54" s="197"/>
      <c r="J54" s="258">
        <v>1286693.32</v>
      </c>
      <c r="K54" s="208">
        <f t="shared" si="8"/>
        <v>123.7372969787094</v>
      </c>
      <c r="L54" s="247"/>
    </row>
    <row r="55" spans="2:12" x14ac:dyDescent="0.2">
      <c r="B55" s="229"/>
      <c r="C55" s="231"/>
      <c r="D55" s="230"/>
      <c r="E55" s="248">
        <v>3233</v>
      </c>
      <c r="F55" s="229" t="s">
        <v>63</v>
      </c>
      <c r="G55" s="258">
        <v>40912.42</v>
      </c>
      <c r="H55" s="197"/>
      <c r="I55" s="197"/>
      <c r="J55" s="258">
        <v>53319.26</v>
      </c>
      <c r="K55" s="208">
        <f t="shared" si="8"/>
        <v>130.32536330043541</v>
      </c>
      <c r="L55" s="247"/>
    </row>
    <row r="56" spans="2:12" x14ac:dyDescent="0.2">
      <c r="B56" s="229"/>
      <c r="C56" s="231"/>
      <c r="D56" s="230"/>
      <c r="E56" s="248">
        <v>3234</v>
      </c>
      <c r="F56" s="229" t="s">
        <v>48</v>
      </c>
      <c r="G56" s="258">
        <v>143016.93</v>
      </c>
      <c r="H56" s="197"/>
      <c r="I56" s="197"/>
      <c r="J56" s="258">
        <v>135008.41</v>
      </c>
      <c r="K56" s="208">
        <f t="shared" si="8"/>
        <v>94.400299321206248</v>
      </c>
      <c r="L56" s="247"/>
    </row>
    <row r="57" spans="2:12" x14ac:dyDescent="0.2">
      <c r="B57" s="229"/>
      <c r="C57" s="231"/>
      <c r="D57" s="230"/>
      <c r="E57" s="248">
        <v>3235</v>
      </c>
      <c r="F57" s="229" t="s">
        <v>33</v>
      </c>
      <c r="G57" s="258">
        <v>1787868.55</v>
      </c>
      <c r="H57" s="197"/>
      <c r="I57" s="197"/>
      <c r="J57" s="258">
        <v>1893035.94</v>
      </c>
      <c r="K57" s="208">
        <f t="shared" si="8"/>
        <v>105.88227753097397</v>
      </c>
      <c r="L57" s="247"/>
    </row>
    <row r="58" spans="2:12" x14ac:dyDescent="0.2">
      <c r="B58" s="229"/>
      <c r="C58" s="231"/>
      <c r="D58" s="230"/>
      <c r="E58" s="248">
        <v>3236</v>
      </c>
      <c r="F58" s="229" t="s">
        <v>30</v>
      </c>
      <c r="G58" s="258">
        <v>77003.08</v>
      </c>
      <c r="H58" s="197"/>
      <c r="I58" s="197"/>
      <c r="J58" s="258">
        <v>11851.7</v>
      </c>
      <c r="K58" s="208">
        <f t="shared" si="8"/>
        <v>15.391202533716832</v>
      </c>
      <c r="L58" s="247"/>
    </row>
    <row r="59" spans="2:12" x14ac:dyDescent="0.2">
      <c r="B59" s="229"/>
      <c r="C59" s="231"/>
      <c r="D59" s="230"/>
      <c r="E59" s="248">
        <v>3237</v>
      </c>
      <c r="F59" s="229" t="s">
        <v>31</v>
      </c>
      <c r="G59" s="258">
        <v>616992.78</v>
      </c>
      <c r="H59" s="197"/>
      <c r="I59" s="197"/>
      <c r="J59" s="258">
        <v>742810.56</v>
      </c>
      <c r="K59" s="208">
        <f t="shared" si="8"/>
        <v>120.39209923979985</v>
      </c>
      <c r="L59" s="247"/>
    </row>
    <row r="60" spans="2:12" x14ac:dyDescent="0.2">
      <c r="B60" s="229"/>
      <c r="C60" s="231"/>
      <c r="D60" s="230"/>
      <c r="E60" s="248">
        <v>3238</v>
      </c>
      <c r="F60" s="229" t="s">
        <v>49</v>
      </c>
      <c r="G60" s="258">
        <v>3296270.26</v>
      </c>
      <c r="H60" s="197"/>
      <c r="I60" s="197"/>
      <c r="J60" s="258">
        <v>5960926.1399999997</v>
      </c>
      <c r="K60" s="208">
        <f t="shared" si="8"/>
        <v>180.83851352649708</v>
      </c>
      <c r="L60" s="247"/>
    </row>
    <row r="61" spans="2:12" x14ac:dyDescent="0.2">
      <c r="B61" s="229"/>
      <c r="C61" s="231"/>
      <c r="D61" s="230"/>
      <c r="E61" s="248">
        <v>3239</v>
      </c>
      <c r="F61" s="229" t="s">
        <v>32</v>
      </c>
      <c r="G61" s="258">
        <v>279072.18</v>
      </c>
      <c r="H61" s="197"/>
      <c r="I61" s="197"/>
      <c r="J61" s="258">
        <v>311408.42</v>
      </c>
      <c r="K61" s="208">
        <f t="shared" si="8"/>
        <v>111.58705249659783</v>
      </c>
      <c r="L61" s="247"/>
    </row>
    <row r="62" spans="2:12" x14ac:dyDescent="0.2">
      <c r="B62" s="229"/>
      <c r="C62" s="231"/>
      <c r="D62" s="230">
        <v>324</v>
      </c>
      <c r="E62" s="248"/>
      <c r="F62" s="230" t="s">
        <v>64</v>
      </c>
      <c r="G62" s="259"/>
      <c r="H62" s="207"/>
      <c r="I62" s="207"/>
      <c r="J62" s="247">
        <f>J63</f>
        <v>157.75</v>
      </c>
      <c r="K62" s="208"/>
      <c r="L62" s="247"/>
    </row>
    <row r="63" spans="2:12" x14ac:dyDescent="0.2">
      <c r="B63" s="229"/>
      <c r="C63" s="231"/>
      <c r="D63" s="230"/>
      <c r="E63" s="248">
        <v>3241</v>
      </c>
      <c r="F63" s="229" t="s">
        <v>64</v>
      </c>
      <c r="G63" s="259"/>
      <c r="H63" s="197"/>
      <c r="I63" s="197"/>
      <c r="J63" s="129">
        <v>157.75</v>
      </c>
      <c r="K63" s="208"/>
      <c r="L63" s="247"/>
    </row>
    <row r="64" spans="2:12" x14ac:dyDescent="0.2">
      <c r="B64" s="229"/>
      <c r="C64" s="231"/>
      <c r="D64" s="230">
        <v>329</v>
      </c>
      <c r="E64" s="249"/>
      <c r="F64" s="230" t="s">
        <v>24</v>
      </c>
      <c r="G64" s="258">
        <v>95041.54</v>
      </c>
      <c r="H64" s="197"/>
      <c r="I64" s="197"/>
      <c r="J64" s="130">
        <f>SUM(J65:J71)</f>
        <v>106746.66000000002</v>
      </c>
      <c r="K64" s="208">
        <f t="shared" si="8"/>
        <v>112.31579370452123</v>
      </c>
      <c r="L64" s="247"/>
    </row>
    <row r="65" spans="2:12" ht="25.5" x14ac:dyDescent="0.2">
      <c r="B65" s="229"/>
      <c r="C65" s="231"/>
      <c r="D65" s="230"/>
      <c r="E65" s="248">
        <v>3291</v>
      </c>
      <c r="F65" s="232" t="s">
        <v>201</v>
      </c>
      <c r="G65" s="258">
        <v>16434</v>
      </c>
      <c r="H65" s="197"/>
      <c r="I65" s="197"/>
      <c r="J65" s="258">
        <v>16434.36</v>
      </c>
      <c r="K65" s="208">
        <f t="shared" si="8"/>
        <v>100.00219058050384</v>
      </c>
      <c r="L65" s="247"/>
    </row>
    <row r="66" spans="2:12" x14ac:dyDescent="0.2">
      <c r="B66" s="229"/>
      <c r="C66" s="231"/>
      <c r="D66" s="230"/>
      <c r="E66" s="248">
        <v>3292</v>
      </c>
      <c r="F66" s="229" t="s">
        <v>66</v>
      </c>
      <c r="G66" s="258">
        <v>16981.77</v>
      </c>
      <c r="H66" s="197"/>
      <c r="I66" s="197"/>
      <c r="J66" s="258">
        <v>28249.040000000001</v>
      </c>
      <c r="K66" s="208">
        <f t="shared" si="8"/>
        <v>166.34920859250832</v>
      </c>
      <c r="L66" s="247"/>
    </row>
    <row r="67" spans="2:12" x14ac:dyDescent="0.2">
      <c r="B67" s="229"/>
      <c r="C67" s="231"/>
      <c r="D67" s="230"/>
      <c r="E67" s="248">
        <v>3293</v>
      </c>
      <c r="F67" s="229" t="s">
        <v>50</v>
      </c>
      <c r="G67" s="258">
        <v>12690</v>
      </c>
      <c r="H67" s="197"/>
      <c r="I67" s="197"/>
      <c r="J67" s="258">
        <v>130.80000000000001</v>
      </c>
      <c r="K67" s="208">
        <f t="shared" si="8"/>
        <v>1.0307328605200945</v>
      </c>
      <c r="L67" s="247"/>
    </row>
    <row r="68" spans="2:12" x14ac:dyDescent="0.2">
      <c r="B68" s="229"/>
      <c r="C68" s="231"/>
      <c r="D68" s="230"/>
      <c r="E68" s="248">
        <v>3294</v>
      </c>
      <c r="F68" s="229" t="s">
        <v>67</v>
      </c>
      <c r="G68" s="258">
        <v>765.4</v>
      </c>
      <c r="H68" s="197"/>
      <c r="I68" s="197"/>
      <c r="J68" s="258">
        <v>4218.51</v>
      </c>
      <c r="K68" s="208">
        <f t="shared" si="8"/>
        <v>551.15103214005751</v>
      </c>
      <c r="L68" s="247"/>
    </row>
    <row r="69" spans="2:12" x14ac:dyDescent="0.2">
      <c r="B69" s="229"/>
      <c r="C69" s="231"/>
      <c r="D69" s="230"/>
      <c r="E69" s="248">
        <v>3295</v>
      </c>
      <c r="F69" s="229" t="s">
        <v>51</v>
      </c>
      <c r="G69" s="258">
        <v>32862.74</v>
      </c>
      <c r="H69" s="197"/>
      <c r="I69" s="197"/>
      <c r="J69" s="258">
        <v>38476.519999999997</v>
      </c>
      <c r="K69" s="208">
        <f t="shared" si="8"/>
        <v>117.08250742330067</v>
      </c>
      <c r="L69" s="247"/>
    </row>
    <row r="70" spans="2:12" x14ac:dyDescent="0.2">
      <c r="B70" s="229"/>
      <c r="C70" s="231"/>
      <c r="D70" s="230"/>
      <c r="E70" s="248">
        <v>3296</v>
      </c>
      <c r="F70" s="229" t="s">
        <v>68</v>
      </c>
      <c r="G70" s="258">
        <v>12128.56</v>
      </c>
      <c r="H70" s="197"/>
      <c r="I70" s="197"/>
      <c r="J70" s="258">
        <v>18953.240000000002</v>
      </c>
      <c r="K70" s="208">
        <f t="shared" si="8"/>
        <v>156.26949942944589</v>
      </c>
      <c r="L70" s="247"/>
    </row>
    <row r="71" spans="2:12" x14ac:dyDescent="0.2">
      <c r="B71" s="229"/>
      <c r="C71" s="231"/>
      <c r="D71" s="230"/>
      <c r="E71" s="248">
        <v>3299</v>
      </c>
      <c r="F71" s="229" t="s">
        <v>24</v>
      </c>
      <c r="G71" s="258">
        <v>3179.07</v>
      </c>
      <c r="H71" s="197"/>
      <c r="I71" s="197"/>
      <c r="J71" s="258">
        <v>284.19</v>
      </c>
      <c r="K71" s="208">
        <f t="shared" si="8"/>
        <v>8.9394068076512934</v>
      </c>
      <c r="L71" s="247"/>
    </row>
    <row r="72" spans="2:12" x14ac:dyDescent="0.2">
      <c r="B72" s="229"/>
      <c r="C72" s="229">
        <v>34</v>
      </c>
      <c r="D72" s="230"/>
      <c r="E72" s="248"/>
      <c r="F72" s="230" t="s">
        <v>199</v>
      </c>
      <c r="G72" s="263">
        <v>5180.62</v>
      </c>
      <c r="H72" s="207">
        <v>50530</v>
      </c>
      <c r="I72" s="207">
        <v>28530</v>
      </c>
      <c r="J72" s="261">
        <f>J73</f>
        <v>23327.85</v>
      </c>
      <c r="K72" s="208">
        <f t="shared" si="8"/>
        <v>450.29069879666912</v>
      </c>
      <c r="L72" s="208">
        <f>J72/I72*100</f>
        <v>81.766035751840164</v>
      </c>
    </row>
    <row r="73" spans="2:12" x14ac:dyDescent="0.2">
      <c r="B73" s="229"/>
      <c r="C73" s="231"/>
      <c r="D73" s="230">
        <v>343</v>
      </c>
      <c r="E73" s="248"/>
      <c r="F73" s="230" t="s">
        <v>25</v>
      </c>
      <c r="G73" s="258">
        <v>5180.62</v>
      </c>
      <c r="H73" s="197"/>
      <c r="I73" s="197"/>
      <c r="J73" s="130">
        <f>J74+J75</f>
        <v>23327.85</v>
      </c>
      <c r="K73" s="208">
        <f t="shared" si="8"/>
        <v>450.29069879666912</v>
      </c>
      <c r="L73" s="208"/>
    </row>
    <row r="74" spans="2:12" x14ac:dyDescent="0.2">
      <c r="B74" s="229"/>
      <c r="C74" s="231"/>
      <c r="D74" s="230"/>
      <c r="E74" s="248">
        <v>3431</v>
      </c>
      <c r="F74" s="229" t="s">
        <v>52</v>
      </c>
      <c r="G74" s="258">
        <v>1.33</v>
      </c>
      <c r="H74" s="197"/>
      <c r="I74" s="197"/>
      <c r="J74" s="258">
        <v>0</v>
      </c>
      <c r="K74" s="208">
        <f t="shared" si="8"/>
        <v>0</v>
      </c>
      <c r="L74" s="208"/>
    </row>
    <row r="75" spans="2:12" x14ac:dyDescent="0.2">
      <c r="B75" s="229"/>
      <c r="C75" s="231"/>
      <c r="D75" s="230"/>
      <c r="E75" s="248">
        <v>3433</v>
      </c>
      <c r="F75" s="229" t="s">
        <v>69</v>
      </c>
      <c r="G75" s="258">
        <v>5179.29</v>
      </c>
      <c r="H75" s="197"/>
      <c r="I75" s="197"/>
      <c r="J75" s="258">
        <v>23327.85</v>
      </c>
      <c r="K75" s="208">
        <f t="shared" si="8"/>
        <v>450.4063298251304</v>
      </c>
      <c r="L75" s="208"/>
    </row>
    <row r="76" spans="2:12" x14ac:dyDescent="0.2">
      <c r="B76" s="229"/>
      <c r="C76" s="229">
        <v>38</v>
      </c>
      <c r="D76" s="230"/>
      <c r="E76" s="248"/>
      <c r="F76" s="230" t="s">
        <v>20</v>
      </c>
      <c r="G76" s="259"/>
      <c r="H76" s="207">
        <v>17254</v>
      </c>
      <c r="I76" s="207">
        <v>10628</v>
      </c>
      <c r="J76" s="261">
        <f>J77</f>
        <v>10627.13</v>
      </c>
      <c r="K76" s="208"/>
      <c r="L76" s="208">
        <f>J76/I76*100</f>
        <v>99.991814076025591</v>
      </c>
    </row>
    <row r="77" spans="2:12" x14ac:dyDescent="0.2">
      <c r="B77" s="229"/>
      <c r="C77" s="231"/>
      <c r="D77" s="230">
        <v>383</v>
      </c>
      <c r="E77" s="248"/>
      <c r="F77" s="230" t="s">
        <v>75</v>
      </c>
      <c r="G77" s="259"/>
      <c r="H77" s="197"/>
      <c r="I77" s="197"/>
      <c r="J77" s="130">
        <f>J78</f>
        <v>10627.13</v>
      </c>
      <c r="K77" s="208"/>
      <c r="L77" s="247"/>
    </row>
    <row r="78" spans="2:12" x14ac:dyDescent="0.2">
      <c r="B78" s="229"/>
      <c r="C78" s="231"/>
      <c r="D78" s="230"/>
      <c r="E78" s="248">
        <v>3833</v>
      </c>
      <c r="F78" s="230" t="s">
        <v>200</v>
      </c>
      <c r="G78" s="259"/>
      <c r="H78" s="197"/>
      <c r="I78" s="197"/>
      <c r="J78" s="258">
        <v>10627.13</v>
      </c>
      <c r="K78" s="208"/>
      <c r="L78" s="247"/>
    </row>
    <row r="79" spans="2:12" x14ac:dyDescent="0.2">
      <c r="B79" s="233">
        <v>4</v>
      </c>
      <c r="C79" s="234"/>
      <c r="D79" s="234"/>
      <c r="E79" s="234"/>
      <c r="F79" s="235" t="s">
        <v>2</v>
      </c>
      <c r="G79" s="260">
        <v>449745.91999999998</v>
      </c>
      <c r="H79" s="198">
        <f>H80</f>
        <v>552253</v>
      </c>
      <c r="I79" s="198">
        <f>I80</f>
        <v>417436</v>
      </c>
      <c r="J79" s="262">
        <f>J80</f>
        <v>180941.28</v>
      </c>
      <c r="K79" s="264">
        <f t="shared" si="8"/>
        <v>40.231889151990529</v>
      </c>
      <c r="L79" s="264">
        <f>J79/I79*100</f>
        <v>43.345873379392295</v>
      </c>
    </row>
    <row r="80" spans="2:12" s="257" customFormat="1" x14ac:dyDescent="0.2">
      <c r="B80" s="254"/>
      <c r="C80" s="254">
        <v>42</v>
      </c>
      <c r="D80" s="254"/>
      <c r="E80" s="254"/>
      <c r="F80" s="255" t="s">
        <v>202</v>
      </c>
      <c r="G80" s="258">
        <v>449745.91999999998</v>
      </c>
      <c r="H80" s="207">
        <v>552253</v>
      </c>
      <c r="I80" s="256">
        <v>417436</v>
      </c>
      <c r="J80" s="261">
        <f>J81</f>
        <v>180941.28</v>
      </c>
      <c r="K80" s="208">
        <f t="shared" si="8"/>
        <v>40.231889151990529</v>
      </c>
      <c r="L80" s="208">
        <f>J80/I80*100</f>
        <v>43.345873379392295</v>
      </c>
    </row>
    <row r="81" spans="2:12" s="257" customFormat="1" x14ac:dyDescent="0.2">
      <c r="B81" s="254"/>
      <c r="C81" s="254"/>
      <c r="D81" s="230">
        <v>422</v>
      </c>
      <c r="E81" s="230"/>
      <c r="F81" s="230" t="s">
        <v>17</v>
      </c>
      <c r="G81" s="258">
        <v>449745.91999999998</v>
      </c>
      <c r="H81" s="207"/>
      <c r="I81" s="256"/>
      <c r="J81" s="258">
        <f>SUM(J82:J85)</f>
        <v>180941.28</v>
      </c>
      <c r="K81" s="208">
        <f t="shared" si="8"/>
        <v>40.231889151990529</v>
      </c>
      <c r="L81" s="247"/>
    </row>
    <row r="82" spans="2:12" x14ac:dyDescent="0.2">
      <c r="B82" s="125"/>
      <c r="C82" s="125"/>
      <c r="D82" s="229"/>
      <c r="E82" s="248">
        <v>4221</v>
      </c>
      <c r="F82" s="229" t="s">
        <v>54</v>
      </c>
      <c r="G82" s="258">
        <v>322478.83</v>
      </c>
      <c r="H82" s="197"/>
      <c r="I82" s="236"/>
      <c r="J82" s="258">
        <v>171828.31</v>
      </c>
      <c r="K82" s="208">
        <f t="shared" si="8"/>
        <v>53.283593840873209</v>
      </c>
      <c r="L82" s="247"/>
    </row>
    <row r="83" spans="2:12" x14ac:dyDescent="0.2">
      <c r="B83" s="125"/>
      <c r="C83" s="125"/>
      <c r="D83" s="229"/>
      <c r="E83" s="248">
        <v>4222</v>
      </c>
      <c r="F83" s="229" t="s">
        <v>53</v>
      </c>
      <c r="G83" s="258">
        <v>967.55</v>
      </c>
      <c r="H83" s="197"/>
      <c r="I83" s="236"/>
      <c r="J83" s="258">
        <v>1798.23</v>
      </c>
      <c r="K83" s="208">
        <f t="shared" si="8"/>
        <v>185.85396103560541</v>
      </c>
      <c r="L83" s="247"/>
    </row>
    <row r="84" spans="2:12" x14ac:dyDescent="0.2">
      <c r="B84" s="125"/>
      <c r="C84" s="125"/>
      <c r="D84" s="229"/>
      <c r="E84" s="248">
        <v>4223</v>
      </c>
      <c r="F84" s="229" t="s">
        <v>72</v>
      </c>
      <c r="G84" s="258">
        <v>79315.649999999994</v>
      </c>
      <c r="H84" s="197"/>
      <c r="I84" s="236"/>
      <c r="J84" s="258">
        <v>139.74</v>
      </c>
      <c r="K84" s="208">
        <f t="shared" si="8"/>
        <v>0.17618212799113417</v>
      </c>
      <c r="L84" s="247"/>
    </row>
    <row r="85" spans="2:12" x14ac:dyDescent="0.2">
      <c r="B85" s="125"/>
      <c r="C85" s="125"/>
      <c r="D85" s="229"/>
      <c r="E85" s="248">
        <v>4225</v>
      </c>
      <c r="F85" s="229" t="s">
        <v>90</v>
      </c>
      <c r="G85" s="258">
        <v>46983.89</v>
      </c>
      <c r="H85" s="197"/>
      <c r="I85" s="236"/>
      <c r="J85" s="258">
        <v>7175</v>
      </c>
      <c r="K85" s="208">
        <f t="shared" si="8"/>
        <v>15.271191891518562</v>
      </c>
      <c r="L85" s="247"/>
    </row>
    <row r="86" spans="2:12" x14ac:dyDescent="0.2">
      <c r="B86" s="250"/>
      <c r="C86" s="250"/>
      <c r="D86" s="251"/>
      <c r="E86" s="251"/>
      <c r="F86" s="251"/>
      <c r="G86" s="252"/>
      <c r="H86" s="252"/>
      <c r="I86" s="253"/>
      <c r="J86" s="143"/>
      <c r="K86" s="143"/>
      <c r="L86" s="143"/>
    </row>
    <row r="89" spans="2:12" ht="15" customHeight="1" x14ac:dyDescent="0.2">
      <c r="B89" s="237"/>
      <c r="C89" s="237"/>
      <c r="D89" s="237"/>
      <c r="E89" s="237"/>
      <c r="F89" s="237"/>
      <c r="G89" s="237"/>
      <c r="H89" s="237"/>
      <c r="I89" s="237"/>
      <c r="J89" s="237"/>
      <c r="K89" s="237"/>
      <c r="L89" s="237"/>
    </row>
    <row r="90" spans="2:12" x14ac:dyDescent="0.2">
      <c r="B90" s="237"/>
      <c r="C90" s="237"/>
      <c r="D90" s="237"/>
      <c r="E90" s="237"/>
      <c r="F90" s="237"/>
      <c r="G90" s="237"/>
      <c r="H90" s="237"/>
      <c r="I90" s="237"/>
      <c r="J90" s="237"/>
      <c r="K90" s="237"/>
      <c r="L90" s="237"/>
    </row>
    <row r="91" spans="2:12" ht="4.5" customHeight="1" x14ac:dyDescent="0.2">
      <c r="B91" s="237"/>
      <c r="C91" s="237"/>
      <c r="D91" s="237"/>
      <c r="E91" s="237"/>
      <c r="F91" s="237"/>
      <c r="G91" s="237"/>
      <c r="H91" s="237"/>
      <c r="I91" s="237"/>
      <c r="J91" s="237"/>
      <c r="K91" s="237"/>
      <c r="L91" s="237"/>
    </row>
  </sheetData>
  <mergeCells count="12">
    <mergeCell ref="B27:F27"/>
    <mergeCell ref="B1:L1"/>
    <mergeCell ref="B2:L2"/>
    <mergeCell ref="B3:L3"/>
    <mergeCell ref="B4:L4"/>
    <mergeCell ref="B5:L5"/>
    <mergeCell ref="B6:L6"/>
    <mergeCell ref="B7:L7"/>
    <mergeCell ref="B8:F8"/>
    <mergeCell ref="B9:F9"/>
    <mergeCell ref="B25:L25"/>
    <mergeCell ref="B26:F26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G27"/>
  <sheetViews>
    <sheetView workbookViewId="0">
      <selection activeCell="B37" sqref="B37"/>
    </sheetView>
  </sheetViews>
  <sheetFormatPr defaultRowHeight="12.75" x14ac:dyDescent="0.2"/>
  <cols>
    <col min="1" max="1" width="37.7109375" customWidth="1"/>
    <col min="2" max="5" width="23.7109375" customWidth="1"/>
    <col min="6" max="6" width="11.5703125" bestFit="1" customWidth="1"/>
    <col min="7" max="7" width="8.42578125" customWidth="1"/>
  </cols>
  <sheetData>
    <row r="1" spans="1:7" ht="18" x14ac:dyDescent="0.2">
      <c r="A1" s="164"/>
      <c r="B1" s="164"/>
      <c r="C1" s="164"/>
      <c r="D1" s="164"/>
      <c r="E1" s="166"/>
    </row>
    <row r="2" spans="1:7" ht="15.75" x14ac:dyDescent="0.2">
      <c r="A2" s="325" t="s">
        <v>173</v>
      </c>
      <c r="B2" s="325"/>
      <c r="C2" s="325"/>
      <c r="D2" s="355"/>
      <c r="E2" s="355"/>
    </row>
    <row r="3" spans="1:7" ht="18" x14ac:dyDescent="0.2">
      <c r="A3" s="164"/>
      <c r="B3" s="164"/>
      <c r="C3" s="164"/>
      <c r="D3" s="164"/>
      <c r="E3" s="166"/>
    </row>
    <row r="4" spans="1:7" ht="25.5" x14ac:dyDescent="0.2">
      <c r="A4" s="195" t="s">
        <v>8</v>
      </c>
      <c r="B4" s="195" t="s">
        <v>34</v>
      </c>
      <c r="C4" s="195" t="s">
        <v>177</v>
      </c>
      <c r="D4" s="195" t="s">
        <v>176</v>
      </c>
      <c r="E4" s="195" t="s">
        <v>172</v>
      </c>
      <c r="F4" s="195" t="s">
        <v>45</v>
      </c>
      <c r="G4" s="195" t="s">
        <v>45</v>
      </c>
    </row>
    <row r="5" spans="1:7" x14ac:dyDescent="0.2">
      <c r="A5" s="217">
        <v>1</v>
      </c>
      <c r="B5" s="217">
        <v>2</v>
      </c>
      <c r="C5" s="217">
        <v>3</v>
      </c>
      <c r="D5" s="217">
        <v>4</v>
      </c>
      <c r="E5" s="217">
        <v>5</v>
      </c>
      <c r="F5" s="217" t="s">
        <v>180</v>
      </c>
      <c r="G5" s="217" t="s">
        <v>181</v>
      </c>
    </row>
    <row r="6" spans="1:7" s="370" customFormat="1" x14ac:dyDescent="0.2">
      <c r="A6" s="401" t="s">
        <v>203</v>
      </c>
      <c r="B6" s="402">
        <f>B7+B10+B12</f>
        <v>27149991.259999998</v>
      </c>
      <c r="C6" s="403">
        <f>C7+C10+C12</f>
        <v>34291658</v>
      </c>
      <c r="D6" s="403">
        <f>D7+D10+D12</f>
        <v>33966724</v>
      </c>
      <c r="E6" s="402">
        <f>E7+E10+E12</f>
        <v>33284426.120000001</v>
      </c>
      <c r="F6" s="404">
        <f>E6/D6*100</f>
        <v>97.991275579004906</v>
      </c>
      <c r="G6" s="404">
        <f>E6/B6*100</f>
        <v>122.59461080946221</v>
      </c>
    </row>
    <row r="7" spans="1:7" x14ac:dyDescent="0.2">
      <c r="A7" s="196" t="s">
        <v>163</v>
      </c>
      <c r="B7" s="371">
        <f>B8+B9</f>
        <v>18456733.93</v>
      </c>
      <c r="C7" s="372">
        <f t="shared" ref="C7:E7" si="0">C8+C9</f>
        <v>22826587</v>
      </c>
      <c r="D7" s="372">
        <f t="shared" si="0"/>
        <v>22501653</v>
      </c>
      <c r="E7" s="371">
        <f t="shared" si="0"/>
        <v>22403358.640000001</v>
      </c>
      <c r="F7" s="375">
        <f>E7/D7*100</f>
        <v>99.563168270348854</v>
      </c>
      <c r="G7" s="375">
        <f>E7/B7*100</f>
        <v>121.38311537116037</v>
      </c>
    </row>
    <row r="8" spans="1:7" x14ac:dyDescent="0.2">
      <c r="A8" s="199" t="s">
        <v>164</v>
      </c>
      <c r="B8" s="373">
        <v>16886254.690000001</v>
      </c>
      <c r="C8" s="374">
        <v>20741975</v>
      </c>
      <c r="D8" s="374">
        <v>20507705</v>
      </c>
      <c r="E8" s="373">
        <v>20416615.469999999</v>
      </c>
      <c r="F8" s="376">
        <f>E8/D8*100</f>
        <v>99.555827773024816</v>
      </c>
      <c r="G8" s="376">
        <f>E8/B8*100</f>
        <v>120.90671285498654</v>
      </c>
    </row>
    <row r="9" spans="1:7" x14ac:dyDescent="0.2">
      <c r="A9" s="200" t="s">
        <v>165</v>
      </c>
      <c r="B9" s="373">
        <v>1570479.24</v>
      </c>
      <c r="C9" s="374">
        <v>2084612</v>
      </c>
      <c r="D9" s="374">
        <v>1993948</v>
      </c>
      <c r="E9" s="373">
        <v>1986743.17</v>
      </c>
      <c r="F9" s="376">
        <f>E9/D9*100</f>
        <v>99.638665100594395</v>
      </c>
      <c r="G9" s="376">
        <f>E9/B9*100</f>
        <v>126.50553534219273</v>
      </c>
    </row>
    <row r="10" spans="1:7" x14ac:dyDescent="0.2">
      <c r="A10" s="196" t="s">
        <v>166</v>
      </c>
      <c r="B10" s="371">
        <f>B11</f>
        <v>16623.21</v>
      </c>
      <c r="C10" s="372">
        <f>C11</f>
        <v>29817</v>
      </c>
      <c r="D10" s="372">
        <f>D11</f>
        <v>29817</v>
      </c>
      <c r="E10" s="371">
        <f>E11</f>
        <v>16713.37</v>
      </c>
      <c r="F10" s="375">
        <f>E10/D10*100</f>
        <v>56.05315759466076</v>
      </c>
      <c r="G10" s="375">
        <f>E10/B10*100</f>
        <v>100.54237418645376</v>
      </c>
    </row>
    <row r="11" spans="1:7" x14ac:dyDescent="0.2">
      <c r="A11" s="124" t="s">
        <v>167</v>
      </c>
      <c r="B11" s="373">
        <v>16623.21</v>
      </c>
      <c r="C11" s="374">
        <v>29817</v>
      </c>
      <c r="D11" s="374">
        <v>29817</v>
      </c>
      <c r="E11" s="373">
        <v>16713.37</v>
      </c>
      <c r="F11" s="376">
        <f>E11/D11*100</f>
        <v>56.05315759466076</v>
      </c>
      <c r="G11" s="376">
        <f>E11/B11*100</f>
        <v>100.54237418645376</v>
      </c>
    </row>
    <row r="12" spans="1:7" x14ac:dyDescent="0.2">
      <c r="A12" s="196" t="s">
        <v>168</v>
      </c>
      <c r="B12" s="371">
        <f>B13+B14+B15</f>
        <v>8676634.1199999992</v>
      </c>
      <c r="C12" s="372">
        <f>SUM(C13:C15)</f>
        <v>11435254</v>
      </c>
      <c r="D12" s="372">
        <f>SUM(D13:D15)</f>
        <v>11435254</v>
      </c>
      <c r="E12" s="371">
        <f>E13+E14+E15</f>
        <v>10864354.109999999</v>
      </c>
      <c r="F12" s="375">
        <f>E12/D12*100</f>
        <v>95.007545175647167</v>
      </c>
      <c r="G12" s="375">
        <f>E12/B12*100</f>
        <v>125.21392465953144</v>
      </c>
    </row>
    <row r="13" spans="1:7" x14ac:dyDescent="0.2">
      <c r="A13" s="124" t="s">
        <v>169</v>
      </c>
      <c r="B13" s="373">
        <v>2311.85</v>
      </c>
      <c r="C13" s="374">
        <v>5236</v>
      </c>
      <c r="D13" s="374">
        <v>5236</v>
      </c>
      <c r="E13" s="373">
        <v>375.75</v>
      </c>
      <c r="F13" s="376">
        <f>E13/D13*100</f>
        <v>7.1762796027501903</v>
      </c>
      <c r="G13" s="376">
        <f>E13/B13*100</f>
        <v>16.253217120487921</v>
      </c>
    </row>
    <row r="14" spans="1:7" x14ac:dyDescent="0.2">
      <c r="A14" s="124" t="s">
        <v>170</v>
      </c>
      <c r="B14" s="373"/>
      <c r="C14" s="374">
        <v>106086</v>
      </c>
      <c r="D14" s="374">
        <v>106086</v>
      </c>
      <c r="E14" s="373"/>
      <c r="F14" s="376">
        <f>E14/D14*100</f>
        <v>0</v>
      </c>
      <c r="G14" s="376">
        <v>0</v>
      </c>
    </row>
    <row r="15" spans="1:7" x14ac:dyDescent="0.2">
      <c r="A15" s="124" t="s">
        <v>171</v>
      </c>
      <c r="B15" s="373">
        <v>8674322.2699999996</v>
      </c>
      <c r="C15" s="374">
        <v>11323932</v>
      </c>
      <c r="D15" s="374">
        <v>11323932</v>
      </c>
      <c r="E15" s="373">
        <v>10863978.359999999</v>
      </c>
      <c r="F15" s="376">
        <f t="shared" ref="F15:F16" si="1">E15/D15*100</f>
        <v>95.938216160252452</v>
      </c>
      <c r="G15" s="376">
        <f>E15/B15*100</f>
        <v>125.24296448580068</v>
      </c>
    </row>
    <row r="16" spans="1:7" x14ac:dyDescent="0.2">
      <c r="A16" s="405" t="s">
        <v>162</v>
      </c>
      <c r="B16" s="406">
        <f>B17+B20+B22</f>
        <v>27270725.420000002</v>
      </c>
      <c r="C16" s="407">
        <f>C17+C20+C22</f>
        <v>34380620</v>
      </c>
      <c r="D16" s="408">
        <f>D17+D20+D22</f>
        <v>34055686</v>
      </c>
      <c r="E16" s="409">
        <f t="shared" ref="E16" si="2">E17+E20+E22</f>
        <v>33404288.82</v>
      </c>
      <c r="F16" s="404">
        <f t="shared" si="1"/>
        <v>98.087258673925987</v>
      </c>
      <c r="G16" s="410">
        <f>E16/B16*100</f>
        <v>122.49138336269456</v>
      </c>
    </row>
    <row r="17" spans="1:7" x14ac:dyDescent="0.2">
      <c r="A17" s="196" t="s">
        <v>163</v>
      </c>
      <c r="B17" s="218">
        <f>B18+B19</f>
        <v>18456733.93</v>
      </c>
      <c r="C17" s="222">
        <f>C18+C19</f>
        <v>22826587</v>
      </c>
      <c r="D17" s="198">
        <f t="shared" ref="D17:E17" si="3">D18+D19</f>
        <v>22501653</v>
      </c>
      <c r="E17" s="205">
        <f t="shared" si="3"/>
        <v>22403358.640000001</v>
      </c>
      <c r="F17" s="206">
        <f t="shared" ref="F17:F25" si="4">E17/D17*100</f>
        <v>99.563168270348854</v>
      </c>
      <c r="G17" s="206">
        <f t="shared" ref="G17:G25" si="5">E17/B17*100</f>
        <v>121.38311537116037</v>
      </c>
    </row>
    <row r="18" spans="1:7" x14ac:dyDescent="0.2">
      <c r="A18" s="199" t="s">
        <v>164</v>
      </c>
      <c r="B18" s="219">
        <v>16886254.690000001</v>
      </c>
      <c r="C18" s="223">
        <v>20741975</v>
      </c>
      <c r="D18" s="197">
        <v>20507705</v>
      </c>
      <c r="E18" s="204">
        <v>20416615.469999999</v>
      </c>
      <c r="F18" s="152">
        <f t="shared" si="4"/>
        <v>99.555827773024816</v>
      </c>
      <c r="G18" s="152">
        <f t="shared" si="5"/>
        <v>120.90671285498654</v>
      </c>
    </row>
    <row r="19" spans="1:7" x14ac:dyDescent="0.2">
      <c r="A19" s="200" t="s">
        <v>165</v>
      </c>
      <c r="B19" s="220">
        <v>1570479.24</v>
      </c>
      <c r="C19" s="224">
        <v>2084612</v>
      </c>
      <c r="D19" s="197">
        <v>1993948</v>
      </c>
      <c r="E19" s="204">
        <v>1986743.17</v>
      </c>
      <c r="F19" s="152">
        <f t="shared" si="4"/>
        <v>99.638665100594395</v>
      </c>
      <c r="G19" s="152">
        <f t="shared" si="5"/>
        <v>126.50553534219273</v>
      </c>
    </row>
    <row r="20" spans="1:7" x14ac:dyDescent="0.2">
      <c r="A20" s="196" t="s">
        <v>166</v>
      </c>
      <c r="B20" s="218">
        <f>B21</f>
        <v>17141.54</v>
      </c>
      <c r="C20" s="222">
        <f>C21</f>
        <v>29817</v>
      </c>
      <c r="D20" s="198">
        <f t="shared" ref="D20:E20" si="6">D21</f>
        <v>29817</v>
      </c>
      <c r="E20" s="205">
        <f t="shared" si="6"/>
        <v>15446.73</v>
      </c>
      <c r="F20" s="206">
        <f t="shared" si="4"/>
        <v>51.805111178186934</v>
      </c>
      <c r="G20" s="206">
        <f t="shared" si="5"/>
        <v>90.11284867053952</v>
      </c>
    </row>
    <row r="21" spans="1:7" x14ac:dyDescent="0.2">
      <c r="A21" s="124" t="s">
        <v>167</v>
      </c>
      <c r="B21" s="221">
        <v>17141.54</v>
      </c>
      <c r="C21" s="225">
        <v>29817</v>
      </c>
      <c r="D21" s="197">
        <v>29817</v>
      </c>
      <c r="E21" s="204">
        <v>15446.73</v>
      </c>
      <c r="F21" s="152">
        <f t="shared" si="4"/>
        <v>51.805111178186934</v>
      </c>
      <c r="G21" s="152">
        <f t="shared" si="5"/>
        <v>90.11284867053952</v>
      </c>
    </row>
    <row r="22" spans="1:7" x14ac:dyDescent="0.2">
      <c r="A22" s="196" t="s">
        <v>168</v>
      </c>
      <c r="B22" s="218">
        <f>B23+B24+B25</f>
        <v>8796849.9500000011</v>
      </c>
      <c r="C22" s="222">
        <f>C23+C24+C25</f>
        <v>11524216</v>
      </c>
      <c r="D22" s="198">
        <f t="shared" ref="D22:E22" si="7">D23+D24+D25</f>
        <v>11524216</v>
      </c>
      <c r="E22" s="205">
        <f t="shared" si="7"/>
        <v>10985483.449999999</v>
      </c>
      <c r="F22" s="206">
        <f t="shared" si="4"/>
        <v>95.325213012321171</v>
      </c>
      <c r="G22" s="206">
        <f t="shared" si="5"/>
        <v>124.8797411850818</v>
      </c>
    </row>
    <row r="23" spans="1:7" x14ac:dyDescent="0.2">
      <c r="A23" s="124" t="s">
        <v>169</v>
      </c>
      <c r="B23" s="221">
        <v>1554.16</v>
      </c>
      <c r="C23" s="225">
        <v>5236</v>
      </c>
      <c r="D23" s="197">
        <v>5236</v>
      </c>
      <c r="E23" s="204">
        <v>1133.43</v>
      </c>
      <c r="F23" s="152">
        <f t="shared" si="4"/>
        <v>21.646867838044308</v>
      </c>
      <c r="G23" s="152">
        <f t="shared" si="5"/>
        <v>72.92878468111391</v>
      </c>
    </row>
    <row r="24" spans="1:7" x14ac:dyDescent="0.2">
      <c r="A24" s="124" t="s">
        <v>170</v>
      </c>
      <c r="B24" s="221">
        <v>120973.31</v>
      </c>
      <c r="C24" s="225">
        <v>195048</v>
      </c>
      <c r="D24" s="197">
        <v>195048</v>
      </c>
      <c r="E24" s="204">
        <v>120371.66</v>
      </c>
      <c r="F24" s="152">
        <f t="shared" si="4"/>
        <v>61.713865304950573</v>
      </c>
      <c r="G24" s="152">
        <f t="shared" si="5"/>
        <v>99.502658892279626</v>
      </c>
    </row>
    <row r="25" spans="1:7" x14ac:dyDescent="0.2">
      <c r="A25" s="124" t="s">
        <v>171</v>
      </c>
      <c r="B25" s="221">
        <v>8674322.4800000004</v>
      </c>
      <c r="C25" s="225">
        <v>11323932</v>
      </c>
      <c r="D25" s="197">
        <v>11323932</v>
      </c>
      <c r="E25" s="204">
        <v>10863978.359999999</v>
      </c>
      <c r="F25" s="152">
        <f t="shared" si="4"/>
        <v>95.938216160252452</v>
      </c>
      <c r="G25" s="152">
        <f t="shared" si="5"/>
        <v>125.24296145374572</v>
      </c>
    </row>
    <row r="27" spans="1:7" x14ac:dyDescent="0.2">
      <c r="D27" s="201"/>
    </row>
  </sheetData>
  <mergeCells count="1">
    <mergeCell ref="A2:E2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G14"/>
  <sheetViews>
    <sheetView topLeftCell="B1" workbookViewId="0">
      <selection activeCell="C9" sqref="C9"/>
    </sheetView>
  </sheetViews>
  <sheetFormatPr defaultColWidth="9.140625" defaultRowHeight="15.75" x14ac:dyDescent="0.25"/>
  <cols>
    <col min="1" max="1" width="36.42578125" style="7" customWidth="1"/>
    <col min="2" max="3" width="17.5703125" style="7" customWidth="1"/>
    <col min="4" max="4" width="14.42578125" style="7" customWidth="1"/>
    <col min="5" max="7" width="16.28515625" style="7" customWidth="1"/>
    <col min="8" max="16384" width="9.140625" style="7"/>
  </cols>
  <sheetData>
    <row r="1" spans="1:7" x14ac:dyDescent="0.25">
      <c r="A1" s="352"/>
      <c r="B1" s="352"/>
      <c r="C1" s="352"/>
      <c r="D1" s="352"/>
      <c r="E1" s="352"/>
      <c r="F1" s="352"/>
      <c r="G1" s="352"/>
    </row>
    <row r="2" spans="1:7" ht="15.75" customHeight="1" x14ac:dyDescent="0.25">
      <c r="A2" s="352" t="s">
        <v>133</v>
      </c>
      <c r="B2" s="352"/>
      <c r="C2" s="352"/>
      <c r="D2" s="352"/>
      <c r="E2" s="352"/>
      <c r="F2" s="352"/>
      <c r="G2" s="352"/>
    </row>
    <row r="3" spans="1:7" x14ac:dyDescent="0.25">
      <c r="A3" s="352" t="s">
        <v>3</v>
      </c>
      <c r="B3" s="352"/>
      <c r="C3" s="352"/>
      <c r="D3" s="352"/>
      <c r="E3" s="352"/>
      <c r="F3" s="353"/>
      <c r="G3" s="353"/>
    </row>
    <row r="4" spans="1:7" x14ac:dyDescent="0.25">
      <c r="A4" s="2"/>
      <c r="B4" s="2"/>
      <c r="C4" s="210"/>
      <c r="D4" s="2"/>
      <c r="E4" s="2"/>
      <c r="F4" s="3"/>
      <c r="G4" s="3"/>
    </row>
    <row r="5" spans="1:7" x14ac:dyDescent="0.25">
      <c r="A5" s="352" t="s">
        <v>6</v>
      </c>
      <c r="B5" s="352"/>
      <c r="C5" s="352"/>
      <c r="D5" s="352"/>
      <c r="E5" s="354"/>
      <c r="F5" s="354"/>
      <c r="G5" s="354"/>
    </row>
    <row r="6" spans="1:7" x14ac:dyDescent="0.25">
      <c r="A6" s="2"/>
      <c r="B6" s="2"/>
      <c r="C6" s="210"/>
      <c r="D6" s="2"/>
      <c r="E6" s="2"/>
      <c r="F6" s="3"/>
      <c r="G6" s="3"/>
    </row>
    <row r="7" spans="1:7" x14ac:dyDescent="0.25">
      <c r="A7" s="352" t="s">
        <v>7</v>
      </c>
      <c r="B7" s="352"/>
      <c r="C7" s="352"/>
      <c r="D7" s="352"/>
      <c r="E7" s="353"/>
      <c r="F7" s="353"/>
      <c r="G7" s="353"/>
    </row>
    <row r="8" spans="1:7" x14ac:dyDescent="0.25">
      <c r="A8" s="2"/>
      <c r="B8" s="2"/>
      <c r="C8" s="210"/>
      <c r="D8" s="2"/>
      <c r="E8" s="2"/>
      <c r="F8" s="3"/>
      <c r="G8" s="3"/>
    </row>
    <row r="9" spans="1:7" s="25" customFormat="1" ht="30" x14ac:dyDescent="0.25">
      <c r="A9" s="24" t="s">
        <v>8</v>
      </c>
      <c r="B9" s="23" t="s">
        <v>34</v>
      </c>
      <c r="C9" s="23" t="s">
        <v>242</v>
      </c>
      <c r="D9" s="23" t="s">
        <v>176</v>
      </c>
      <c r="E9" s="23" t="s">
        <v>36</v>
      </c>
      <c r="F9" s="23" t="s">
        <v>45</v>
      </c>
      <c r="G9" s="23" t="s">
        <v>45</v>
      </c>
    </row>
    <row r="10" spans="1:7" s="28" customFormat="1" ht="11.25" x14ac:dyDescent="0.2">
      <c r="A10" s="26">
        <v>1</v>
      </c>
      <c r="B10" s="27">
        <v>2</v>
      </c>
      <c r="C10" s="27">
        <v>3</v>
      </c>
      <c r="D10" s="27">
        <v>4</v>
      </c>
      <c r="E10" s="27">
        <v>5</v>
      </c>
      <c r="F10" s="27" t="s">
        <v>112</v>
      </c>
      <c r="G10" s="27" t="s">
        <v>175</v>
      </c>
    </row>
    <row r="11" spans="1:7" s="63" customFormat="1" ht="15" x14ac:dyDescent="0.25">
      <c r="A11" s="61" t="s">
        <v>56</v>
      </c>
      <c r="B11" s="214">
        <f>SUM(B12)</f>
        <v>27270725.419999998</v>
      </c>
      <c r="C11" s="62">
        <f>C12</f>
        <v>34380620</v>
      </c>
      <c r="D11" s="62">
        <f t="shared" ref="D11:E11" si="0">SUM(D12)</f>
        <v>34055686</v>
      </c>
      <c r="E11" s="214">
        <f t="shared" si="0"/>
        <v>33404288.82</v>
      </c>
      <c r="F11" s="215">
        <f>SUM(E11/B11*100)</f>
        <v>122.49138336269458</v>
      </c>
      <c r="G11" s="215">
        <f>SUM(E11/D11*100)</f>
        <v>98.087258673925987</v>
      </c>
    </row>
    <row r="12" spans="1:7" s="25" customFormat="1" ht="24.75" customHeight="1" x14ac:dyDescent="0.25">
      <c r="A12" s="124" t="s">
        <v>106</v>
      </c>
      <c r="B12" s="213">
        <f>SUM(B13:B14)</f>
        <v>27270725.419999998</v>
      </c>
      <c r="C12" s="156">
        <f>C13+C14</f>
        <v>34380620</v>
      </c>
      <c r="D12" s="157">
        <f t="shared" ref="D12:E12" si="1">SUM(D13:D14)</f>
        <v>34055686</v>
      </c>
      <c r="E12" s="216">
        <f t="shared" si="1"/>
        <v>33404288.82</v>
      </c>
      <c r="F12" s="215">
        <f>SUM(E12/B12*100)</f>
        <v>122.49138336269458</v>
      </c>
      <c r="G12" s="215">
        <f>SUM(E12/D12*100)</f>
        <v>98.087258673925987</v>
      </c>
    </row>
    <row r="13" spans="1:7" s="25" customFormat="1" ht="15" x14ac:dyDescent="0.25">
      <c r="A13" s="125" t="s">
        <v>107</v>
      </c>
      <c r="B13" s="212">
        <v>27110121.02</v>
      </c>
      <c r="C13" s="126">
        <v>34131995</v>
      </c>
      <c r="D13" s="126">
        <v>33820447</v>
      </c>
      <c r="E13" s="215">
        <v>33211376.510000002</v>
      </c>
      <c r="F13" s="215">
        <f t="shared" ref="F13:F14" si="2">SUM(E13/B13*100)</f>
        <v>122.50545279933982</v>
      </c>
      <c r="G13" s="215">
        <f t="shared" ref="G13:G14" si="3">SUM(E13/D13*100)</f>
        <v>98.199105736242927</v>
      </c>
    </row>
    <row r="14" spans="1:7" s="25" customFormat="1" ht="15" x14ac:dyDescent="0.25">
      <c r="A14" s="125" t="s">
        <v>108</v>
      </c>
      <c r="B14" s="212">
        <v>160604.4</v>
      </c>
      <c r="C14" s="126">
        <v>248625</v>
      </c>
      <c r="D14" s="126">
        <v>235239</v>
      </c>
      <c r="E14" s="215">
        <v>192912.31</v>
      </c>
      <c r="F14" s="215">
        <f t="shared" si="2"/>
        <v>120.11645384559826</v>
      </c>
      <c r="G14" s="215">
        <f t="shared" si="3"/>
        <v>82.006941876134491</v>
      </c>
    </row>
  </sheetData>
  <mergeCells count="5">
    <mergeCell ref="A1:G1"/>
    <mergeCell ref="A3:G3"/>
    <mergeCell ref="A5:G5"/>
    <mergeCell ref="A7:G7"/>
    <mergeCell ref="A2:G2"/>
  </mergeCells>
  <pageMargins left="0.70866141732283472" right="0.70866141732283472" top="0.74803149606299213" bottom="0.74803149606299213" header="0.31496062992125984" footer="0.31496062992125984"/>
  <pageSetup paperSize="9" orientation="portrait" r:id="rId1"/>
  <ignoredErrors>
    <ignoredError sqref="F11:G14" evalError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11"/>
  <sheetViews>
    <sheetView workbookViewId="0">
      <selection activeCell="I36" sqref="I36"/>
    </sheetView>
  </sheetViews>
  <sheetFormatPr defaultRowHeight="12.75" x14ac:dyDescent="0.2"/>
  <sheetData>
    <row r="3" spans="1:11" x14ac:dyDescent="0.2">
      <c r="D3" t="s">
        <v>235</v>
      </c>
    </row>
    <row r="7" spans="1:11" ht="21.75" customHeight="1" x14ac:dyDescent="0.2">
      <c r="A7" s="377" t="s">
        <v>236</v>
      </c>
      <c r="B7" s="378"/>
      <c r="C7" s="378"/>
      <c r="D7" s="378"/>
      <c r="E7" s="378"/>
      <c r="F7" s="378"/>
      <c r="G7" s="378"/>
      <c r="H7" s="378"/>
      <c r="I7" s="378"/>
      <c r="J7" s="378"/>
      <c r="K7" s="379"/>
    </row>
    <row r="8" spans="1:11" x14ac:dyDescent="0.2">
      <c r="A8" s="342">
        <v>1</v>
      </c>
      <c r="B8" s="342"/>
      <c r="C8" s="342"/>
      <c r="D8" s="342"/>
      <c r="E8" s="342"/>
      <c r="F8" s="306">
        <v>2</v>
      </c>
      <c r="G8" s="306">
        <v>3</v>
      </c>
      <c r="H8" s="306">
        <v>4</v>
      </c>
      <c r="I8" s="306">
        <v>5</v>
      </c>
      <c r="J8" s="306">
        <v>6</v>
      </c>
      <c r="K8" s="306">
        <v>7</v>
      </c>
    </row>
    <row r="9" spans="1:11" x14ac:dyDescent="0.2">
      <c r="A9" s="129"/>
      <c r="B9" s="129"/>
      <c r="C9" s="129"/>
      <c r="D9" s="129"/>
      <c r="E9" s="129"/>
      <c r="F9" s="129"/>
      <c r="G9" s="129"/>
      <c r="H9" s="129"/>
      <c r="I9" s="129"/>
      <c r="J9" s="129"/>
      <c r="K9" s="129"/>
    </row>
    <row r="10" spans="1:11" x14ac:dyDescent="0.2">
      <c r="A10" s="129"/>
      <c r="B10" s="129"/>
      <c r="C10" s="129"/>
      <c r="D10" s="129"/>
      <c r="E10" s="129"/>
      <c r="F10" s="129"/>
      <c r="G10" s="129"/>
      <c r="H10" s="129"/>
      <c r="I10" s="129"/>
      <c r="J10" s="129"/>
      <c r="K10" s="129"/>
    </row>
    <row r="11" spans="1:11" x14ac:dyDescent="0.2">
      <c r="A11" s="129"/>
      <c r="B11" s="129"/>
      <c r="C11" s="129"/>
      <c r="D11" s="129"/>
      <c r="E11" s="129"/>
      <c r="F11" s="129"/>
      <c r="G11" s="129"/>
      <c r="H11" s="129"/>
      <c r="I11" s="129"/>
      <c r="J11" s="129"/>
      <c r="K11" s="129"/>
    </row>
  </sheetData>
  <mergeCells count="2">
    <mergeCell ref="A8:E8"/>
    <mergeCell ref="A7:K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11"/>
  <sheetViews>
    <sheetView workbookViewId="0">
      <selection activeCell="Q36" sqref="Q36"/>
    </sheetView>
  </sheetViews>
  <sheetFormatPr defaultRowHeight="12.75" x14ac:dyDescent="0.2"/>
  <sheetData>
    <row r="3" spans="1:11" x14ac:dyDescent="0.2">
      <c r="D3" t="s">
        <v>235</v>
      </c>
    </row>
    <row r="7" spans="1:11" ht="21.75" customHeight="1" x14ac:dyDescent="0.2">
      <c r="A7" s="377" t="s">
        <v>236</v>
      </c>
      <c r="B7" s="378"/>
      <c r="C7" s="378"/>
      <c r="D7" s="378"/>
      <c r="E7" s="378"/>
      <c r="F7" s="378"/>
      <c r="G7" s="378"/>
      <c r="H7" s="378"/>
      <c r="I7" s="378"/>
      <c r="J7" s="378"/>
      <c r="K7" s="379"/>
    </row>
    <row r="8" spans="1:11" x14ac:dyDescent="0.2">
      <c r="A8" s="342">
        <v>1</v>
      </c>
      <c r="B8" s="342"/>
      <c r="C8" s="342"/>
      <c r="D8" s="342"/>
      <c r="E8" s="342"/>
      <c r="F8" s="306">
        <v>2</v>
      </c>
      <c r="G8" s="306">
        <v>3</v>
      </c>
      <c r="H8" s="306">
        <v>4</v>
      </c>
      <c r="I8" s="306">
        <v>5</v>
      </c>
      <c r="J8" s="306">
        <v>6</v>
      </c>
      <c r="K8" s="306">
        <v>7</v>
      </c>
    </row>
    <row r="9" spans="1:11" x14ac:dyDescent="0.2">
      <c r="A9" s="129"/>
      <c r="B9" s="129"/>
      <c r="C9" s="129"/>
      <c r="D9" s="129"/>
      <c r="E9" s="129"/>
      <c r="F9" s="129"/>
      <c r="G9" s="129"/>
      <c r="H9" s="129"/>
      <c r="I9" s="129"/>
      <c r="J9" s="129"/>
      <c r="K9" s="129"/>
    </row>
    <row r="10" spans="1:11" x14ac:dyDescent="0.2">
      <c r="A10" s="129"/>
      <c r="B10" s="129"/>
      <c r="C10" s="129"/>
      <c r="D10" s="129"/>
      <c r="E10" s="129"/>
      <c r="F10" s="129"/>
      <c r="G10" s="129"/>
      <c r="H10" s="129"/>
      <c r="I10" s="129"/>
      <c r="J10" s="129"/>
      <c r="K10" s="129"/>
    </row>
    <row r="11" spans="1:11" x14ac:dyDescent="0.2">
      <c r="A11" s="129"/>
      <c r="B11" s="129"/>
      <c r="C11" s="129"/>
      <c r="D11" s="129"/>
      <c r="E11" s="129"/>
      <c r="F11" s="129"/>
      <c r="G11" s="129"/>
      <c r="H11" s="129"/>
      <c r="I11" s="129"/>
      <c r="J11" s="129"/>
      <c r="K11" s="129"/>
    </row>
  </sheetData>
  <mergeCells count="2">
    <mergeCell ref="A7:K7"/>
    <mergeCell ref="A8:E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4"/>
  <sheetViews>
    <sheetView workbookViewId="0">
      <selection activeCell="D26" sqref="D26"/>
    </sheetView>
  </sheetViews>
  <sheetFormatPr defaultRowHeight="12.75" x14ac:dyDescent="0.2"/>
  <cols>
    <col min="1" max="1" width="35.7109375" customWidth="1"/>
    <col min="2" max="4" width="15.7109375" customWidth="1"/>
  </cols>
  <sheetData>
    <row r="3" spans="1:5" ht="15.75" x14ac:dyDescent="0.2">
      <c r="A3" s="325" t="s">
        <v>173</v>
      </c>
      <c r="B3" s="325"/>
      <c r="C3" s="355"/>
      <c r="D3" s="355"/>
    </row>
    <row r="4" spans="1:5" ht="18" x14ac:dyDescent="0.2">
      <c r="A4" s="164"/>
      <c r="B4" s="164"/>
      <c r="C4" s="164"/>
      <c r="D4" s="166"/>
    </row>
    <row r="5" spans="1:5" ht="38.25" x14ac:dyDescent="0.2">
      <c r="A5" s="195" t="s">
        <v>8</v>
      </c>
      <c r="B5" s="195" t="s">
        <v>177</v>
      </c>
      <c r="C5" s="195" t="s">
        <v>176</v>
      </c>
      <c r="D5" s="195" t="s">
        <v>172</v>
      </c>
      <c r="E5" s="195" t="s">
        <v>45</v>
      </c>
    </row>
    <row r="6" spans="1:5" x14ac:dyDescent="0.2">
      <c r="A6" s="195">
        <v>1</v>
      </c>
      <c r="B6" s="195">
        <v>2</v>
      </c>
      <c r="C6" s="195">
        <v>3</v>
      </c>
      <c r="D6" s="195">
        <v>4</v>
      </c>
      <c r="E6" s="195">
        <v>5</v>
      </c>
    </row>
    <row r="7" spans="1:5" ht="38.25" x14ac:dyDescent="0.2">
      <c r="A7" s="380" t="s">
        <v>237</v>
      </c>
      <c r="B7" s="381">
        <f>SUM(B8:B14)</f>
        <v>34380620</v>
      </c>
      <c r="C7" s="381">
        <f>SUM(C8:C14)</f>
        <v>34055686</v>
      </c>
      <c r="D7" s="262">
        <f>SUM(D8:D14)</f>
        <v>33404288.82</v>
      </c>
      <c r="E7" s="206">
        <f>D7/C7*100</f>
        <v>98.087258673925987</v>
      </c>
    </row>
    <row r="8" spans="1:5" x14ac:dyDescent="0.2">
      <c r="A8" s="129" t="s">
        <v>164</v>
      </c>
      <c r="B8" s="131">
        <v>20741975</v>
      </c>
      <c r="C8" s="131">
        <v>20507705</v>
      </c>
      <c r="D8" s="130">
        <v>20416615.469999999</v>
      </c>
      <c r="E8" s="152">
        <f t="shared" ref="E8:E14" si="0">D8/C8*100</f>
        <v>99.555827773024816</v>
      </c>
    </row>
    <row r="9" spans="1:5" x14ac:dyDescent="0.2">
      <c r="A9" s="129" t="s">
        <v>238</v>
      </c>
      <c r="B9" s="131">
        <v>2084612</v>
      </c>
      <c r="C9" s="131">
        <v>1993948</v>
      </c>
      <c r="D9" s="130">
        <v>1986743.17</v>
      </c>
      <c r="E9" s="152">
        <f t="shared" si="0"/>
        <v>99.638665100594395</v>
      </c>
    </row>
    <row r="10" spans="1:5" x14ac:dyDescent="0.2">
      <c r="A10" s="129" t="s">
        <v>167</v>
      </c>
      <c r="B10" s="131">
        <v>29817</v>
      </c>
      <c r="C10" s="131">
        <v>29817</v>
      </c>
      <c r="D10" s="130">
        <v>15446.73</v>
      </c>
      <c r="E10" s="152">
        <f t="shared" si="0"/>
        <v>51.805111178186934</v>
      </c>
    </row>
    <row r="11" spans="1:5" x14ac:dyDescent="0.2">
      <c r="A11" s="129" t="s">
        <v>169</v>
      </c>
      <c r="B11" s="131">
        <v>5236</v>
      </c>
      <c r="C11" s="131">
        <v>5236</v>
      </c>
      <c r="D11" s="130">
        <v>1133.43</v>
      </c>
      <c r="E11" s="152">
        <f t="shared" si="0"/>
        <v>21.646867838044308</v>
      </c>
    </row>
    <row r="12" spans="1:5" x14ac:dyDescent="0.2">
      <c r="A12" s="129" t="s">
        <v>239</v>
      </c>
      <c r="B12" s="131">
        <v>195048</v>
      </c>
      <c r="C12" s="131">
        <v>195048</v>
      </c>
      <c r="D12" s="130">
        <v>120371.66</v>
      </c>
      <c r="E12" s="152">
        <f t="shared" si="0"/>
        <v>61.713865304950573</v>
      </c>
    </row>
    <row r="13" spans="1:5" x14ac:dyDescent="0.2">
      <c r="A13" s="129" t="s">
        <v>240</v>
      </c>
      <c r="B13" s="131">
        <v>178030</v>
      </c>
      <c r="C13" s="131">
        <v>178030</v>
      </c>
      <c r="D13" s="130">
        <v>135704.65</v>
      </c>
      <c r="E13" s="152">
        <f t="shared" si="0"/>
        <v>76.225720384204905</v>
      </c>
    </row>
    <row r="14" spans="1:5" ht="25.5" x14ac:dyDescent="0.2">
      <c r="A14" s="307" t="s">
        <v>241</v>
      </c>
      <c r="B14" s="131">
        <v>11145902</v>
      </c>
      <c r="C14" s="131">
        <v>11145902</v>
      </c>
      <c r="D14" s="130">
        <v>10728273.710000001</v>
      </c>
      <c r="E14" s="152">
        <f t="shared" si="0"/>
        <v>96.253077678235471</v>
      </c>
    </row>
  </sheetData>
  <mergeCells count="1">
    <mergeCell ref="A3:D3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J219"/>
  <sheetViews>
    <sheetView tabSelected="1" topLeftCell="A121" zoomScaleNormal="100" workbookViewId="0">
      <selection activeCell="G228" sqref="G228"/>
    </sheetView>
  </sheetViews>
  <sheetFormatPr defaultColWidth="9.140625" defaultRowHeight="15.75" x14ac:dyDescent="0.25"/>
  <cols>
    <col min="1" max="1" width="9.7109375" style="19" customWidth="1"/>
    <col min="2" max="2" width="52.28515625" style="19" customWidth="1"/>
    <col min="3" max="5" width="14.28515625" style="19" customWidth="1"/>
    <col min="6" max="6" width="9.42578125" style="5" customWidth="1"/>
    <col min="7" max="8" width="15.140625" style="5" customWidth="1"/>
    <col min="9" max="10" width="10.7109375" style="5" bestFit="1" customWidth="1"/>
    <col min="11" max="11" width="10.28515625" style="5" bestFit="1" customWidth="1"/>
    <col min="12" max="12" width="11.85546875" style="5" bestFit="1" customWidth="1"/>
    <col min="13" max="13" width="15.42578125" style="5" customWidth="1"/>
    <col min="14" max="14" width="9.140625" style="5" customWidth="1"/>
    <col min="15" max="16384" width="9.140625" style="5"/>
  </cols>
  <sheetData>
    <row r="1" spans="1:9" ht="15.75" customHeight="1" x14ac:dyDescent="0.25">
      <c r="A1" s="366" t="s">
        <v>133</v>
      </c>
      <c r="B1" s="366"/>
      <c r="C1" s="366"/>
      <c r="D1" s="366"/>
      <c r="E1" s="366"/>
      <c r="F1" s="366"/>
      <c r="G1" s="1"/>
      <c r="H1" s="10"/>
    </row>
    <row r="2" spans="1:9" s="4" customFormat="1" ht="15.75" customHeight="1" x14ac:dyDescent="0.25">
      <c r="A2" s="366" t="s">
        <v>12</v>
      </c>
      <c r="B2" s="366"/>
      <c r="C2" s="366"/>
      <c r="D2" s="366"/>
      <c r="E2" s="366"/>
      <c r="F2" s="366"/>
    </row>
    <row r="3" spans="1:9" s="6" customFormat="1" x14ac:dyDescent="0.25">
      <c r="A3" s="8"/>
      <c r="B3" s="8"/>
      <c r="C3" s="8"/>
      <c r="D3" s="9"/>
      <c r="E3" s="9"/>
      <c r="F3" s="11"/>
      <c r="G3" s="11"/>
      <c r="H3" s="11"/>
    </row>
    <row r="4" spans="1:9" s="6" customFormat="1" ht="47.25" x14ac:dyDescent="0.25">
      <c r="A4" s="33" t="s">
        <v>9</v>
      </c>
      <c r="B4" s="33" t="s">
        <v>10</v>
      </c>
      <c r="C4" s="33" t="s">
        <v>242</v>
      </c>
      <c r="D4" s="34" t="s">
        <v>35</v>
      </c>
      <c r="E4" s="34" t="s">
        <v>36</v>
      </c>
      <c r="F4" s="34" t="s">
        <v>45</v>
      </c>
      <c r="G4" s="11"/>
      <c r="H4" s="11"/>
    </row>
    <row r="5" spans="1:9" s="22" customFormat="1" ht="11.25" x14ac:dyDescent="0.2">
      <c r="A5" s="365">
        <v>1</v>
      </c>
      <c r="B5" s="365"/>
      <c r="C5" s="308"/>
      <c r="D5" s="35">
        <v>2</v>
      </c>
      <c r="E5" s="35">
        <v>3</v>
      </c>
      <c r="F5" s="36" t="s">
        <v>55</v>
      </c>
      <c r="G5" s="21"/>
      <c r="H5" s="21"/>
    </row>
    <row r="6" spans="1:9" s="22" customFormat="1" ht="31.5" x14ac:dyDescent="0.2">
      <c r="A6" s="382" t="s">
        <v>243</v>
      </c>
      <c r="B6" s="41" t="s">
        <v>244</v>
      </c>
      <c r="C6" s="34">
        <v>34380620</v>
      </c>
      <c r="D6" s="34">
        <v>34055686</v>
      </c>
      <c r="E6" s="395">
        <v>33404288.82</v>
      </c>
      <c r="F6" s="396">
        <v>98.09</v>
      </c>
      <c r="G6" s="21"/>
      <c r="H6" s="21"/>
    </row>
    <row r="7" spans="1:9" s="22" customFormat="1" ht="31.5" x14ac:dyDescent="0.2">
      <c r="A7" s="68">
        <v>30</v>
      </c>
      <c r="B7" s="41" t="s">
        <v>245</v>
      </c>
      <c r="C7" s="34">
        <v>34380620</v>
      </c>
      <c r="D7" s="34">
        <v>34055686</v>
      </c>
      <c r="E7" s="395">
        <v>33404288.82</v>
      </c>
      <c r="F7" s="396">
        <v>98.09</v>
      </c>
      <c r="G7" s="21"/>
      <c r="H7" s="21"/>
    </row>
    <row r="8" spans="1:9" s="6" customFormat="1" ht="31.5" x14ac:dyDescent="0.25">
      <c r="A8" s="158" t="s">
        <v>79</v>
      </c>
      <c r="B8" s="159" t="s">
        <v>80</v>
      </c>
      <c r="C8" s="159"/>
      <c r="D8" s="160">
        <v>20542758</v>
      </c>
      <c r="E8" s="161">
        <v>20433195.630000003</v>
      </c>
      <c r="F8" s="161">
        <v>99.466661827978527</v>
      </c>
      <c r="G8" s="11"/>
      <c r="H8" s="11"/>
    </row>
    <row r="9" spans="1:9" s="6" customFormat="1" x14ac:dyDescent="0.25">
      <c r="A9" s="60" t="s">
        <v>77</v>
      </c>
      <c r="B9" s="104" t="s">
        <v>78</v>
      </c>
      <c r="C9" s="104"/>
      <c r="D9" s="105">
        <v>16918202</v>
      </c>
      <c r="E9" s="106">
        <v>16844520.050000001</v>
      </c>
      <c r="F9" s="106">
        <v>99.564481201962238</v>
      </c>
      <c r="G9" s="203"/>
      <c r="H9" s="203"/>
      <c r="I9" s="202"/>
    </row>
    <row r="10" spans="1:9" s="13" customFormat="1" ht="15" customHeight="1" x14ac:dyDescent="0.25">
      <c r="A10" s="68">
        <v>11</v>
      </c>
      <c r="B10" s="68" t="s">
        <v>4</v>
      </c>
      <c r="C10" s="68"/>
      <c r="D10" s="69">
        <v>16883149</v>
      </c>
      <c r="E10" s="75">
        <v>16827939.890000001</v>
      </c>
      <c r="F10" s="75">
        <v>99.672992816683674</v>
      </c>
      <c r="G10" s="11"/>
      <c r="H10" s="12"/>
    </row>
    <row r="11" spans="1:9" s="14" customFormat="1" x14ac:dyDescent="0.2">
      <c r="A11" s="40">
        <v>3</v>
      </c>
      <c r="B11" s="41" t="s">
        <v>5</v>
      </c>
      <c r="C11" s="41"/>
      <c r="D11" s="42">
        <v>16865365</v>
      </c>
      <c r="E11" s="75">
        <v>16810156.27</v>
      </c>
      <c r="F11" s="76">
        <v>99.672650250972922</v>
      </c>
      <c r="G11" s="11"/>
    </row>
    <row r="12" spans="1:9" s="6" customFormat="1" ht="14.25" customHeight="1" x14ac:dyDescent="0.25">
      <c r="A12" s="43">
        <v>31</v>
      </c>
      <c r="B12" s="44" t="s">
        <v>0</v>
      </c>
      <c r="C12" s="383">
        <v>13841231</v>
      </c>
      <c r="D12" s="45">
        <v>13880231</v>
      </c>
      <c r="E12" s="77">
        <v>13833104.620000001</v>
      </c>
      <c r="F12" s="77">
        <v>99.660478417109914</v>
      </c>
      <c r="G12" s="11"/>
      <c r="H12" s="11"/>
    </row>
    <row r="13" spans="1:9" s="15" customFormat="1" ht="14.25" customHeight="1" x14ac:dyDescent="0.25">
      <c r="A13" s="30">
        <v>311</v>
      </c>
      <c r="B13" s="46" t="s">
        <v>18</v>
      </c>
      <c r="C13" s="46"/>
      <c r="D13" s="47"/>
      <c r="E13" s="86">
        <v>11436800.42</v>
      </c>
      <c r="F13" s="77"/>
      <c r="G13" s="11"/>
      <c r="H13" s="16"/>
    </row>
    <row r="14" spans="1:9" ht="14.25" customHeight="1" x14ac:dyDescent="0.25">
      <c r="A14" s="31">
        <v>3111</v>
      </c>
      <c r="B14" s="48" t="s">
        <v>37</v>
      </c>
      <c r="C14" s="48"/>
      <c r="D14" s="49"/>
      <c r="E14" s="78">
        <v>11179091.35</v>
      </c>
      <c r="F14" s="78"/>
      <c r="G14" s="11"/>
      <c r="H14" s="20"/>
    </row>
    <row r="15" spans="1:9" ht="14.25" customHeight="1" x14ac:dyDescent="0.25">
      <c r="A15" s="31">
        <v>3113</v>
      </c>
      <c r="B15" s="48" t="s">
        <v>57</v>
      </c>
      <c r="C15" s="48"/>
      <c r="D15" s="49"/>
      <c r="E15" s="78">
        <v>257709.07</v>
      </c>
      <c r="F15" s="78"/>
      <c r="G15" s="11"/>
      <c r="H15" s="20"/>
    </row>
    <row r="16" spans="1:9" ht="14.25" customHeight="1" x14ac:dyDescent="0.25">
      <c r="A16" s="43">
        <v>312</v>
      </c>
      <c r="B16" s="44" t="s">
        <v>60</v>
      </c>
      <c r="C16" s="44"/>
      <c r="D16" s="64"/>
      <c r="E16" s="87">
        <v>542652.31999999995</v>
      </c>
      <c r="F16" s="77"/>
      <c r="G16" s="11"/>
      <c r="H16" s="20"/>
    </row>
    <row r="17" spans="1:8" ht="14.25" customHeight="1" x14ac:dyDescent="0.25">
      <c r="A17" s="31">
        <v>3121</v>
      </c>
      <c r="B17" s="48" t="s">
        <v>60</v>
      </c>
      <c r="C17" s="48"/>
      <c r="D17" s="49"/>
      <c r="E17" s="78">
        <v>542652.31999999995</v>
      </c>
      <c r="F17" s="78"/>
      <c r="G17" s="11"/>
      <c r="H17" s="20"/>
    </row>
    <row r="18" spans="1:8" s="15" customFormat="1" ht="14.25" customHeight="1" x14ac:dyDescent="0.25">
      <c r="A18" s="30">
        <v>313</v>
      </c>
      <c r="B18" s="46" t="s">
        <v>19</v>
      </c>
      <c r="C18" s="46"/>
      <c r="D18" s="42"/>
      <c r="E18" s="76">
        <v>1853651.88</v>
      </c>
      <c r="F18" s="77"/>
      <c r="G18" s="11"/>
      <c r="H18" s="16"/>
    </row>
    <row r="19" spans="1:8" ht="14.25" customHeight="1" x14ac:dyDescent="0.25">
      <c r="A19" s="31">
        <v>3132</v>
      </c>
      <c r="B19" s="48" t="s">
        <v>38</v>
      </c>
      <c r="C19" s="48"/>
      <c r="D19" s="49"/>
      <c r="E19" s="78">
        <v>1852493.68</v>
      </c>
      <c r="F19" s="78"/>
      <c r="G19" s="11"/>
      <c r="H19" s="20"/>
    </row>
    <row r="20" spans="1:8" ht="14.25" customHeight="1" x14ac:dyDescent="0.25">
      <c r="A20" s="31">
        <v>3133</v>
      </c>
      <c r="B20" s="48" t="s">
        <v>39</v>
      </c>
      <c r="C20" s="48"/>
      <c r="D20" s="49"/>
      <c r="E20" s="78">
        <v>1158.2</v>
      </c>
      <c r="F20" s="78"/>
      <c r="G20" s="11"/>
      <c r="H20" s="20"/>
    </row>
    <row r="21" spans="1:8" s="6" customFormat="1" ht="14.25" customHeight="1" x14ac:dyDescent="0.25">
      <c r="A21" s="43">
        <v>32</v>
      </c>
      <c r="B21" s="44" t="s">
        <v>1</v>
      </c>
      <c r="C21" s="383">
        <v>3013976</v>
      </c>
      <c r="D21" s="50">
        <v>2945976</v>
      </c>
      <c r="E21" s="77">
        <v>2943096.67</v>
      </c>
      <c r="F21" s="79">
        <v>99.902262272333502</v>
      </c>
      <c r="G21" s="11"/>
      <c r="H21" s="203"/>
    </row>
    <row r="22" spans="1:8" s="15" customFormat="1" ht="14.25" customHeight="1" x14ac:dyDescent="0.25">
      <c r="A22" s="30">
        <v>321</v>
      </c>
      <c r="B22" s="46" t="s">
        <v>22</v>
      </c>
      <c r="C22" s="46"/>
      <c r="D22" s="42"/>
      <c r="E22" s="76">
        <v>723774.73</v>
      </c>
      <c r="F22" s="77"/>
      <c r="G22" s="11"/>
      <c r="H22" s="16"/>
    </row>
    <row r="23" spans="1:8" x14ac:dyDescent="0.25">
      <c r="A23" s="31" t="s">
        <v>40</v>
      </c>
      <c r="B23" s="48" t="s">
        <v>41</v>
      </c>
      <c r="C23" s="48"/>
      <c r="D23" s="49"/>
      <c r="E23" s="78">
        <v>167721.48000000001</v>
      </c>
      <c r="F23" s="78"/>
      <c r="G23" s="11"/>
      <c r="H23" s="20"/>
    </row>
    <row r="24" spans="1:8" x14ac:dyDescent="0.25">
      <c r="A24" s="31" t="s">
        <v>42</v>
      </c>
      <c r="B24" s="48" t="s">
        <v>26</v>
      </c>
      <c r="C24" s="48"/>
      <c r="D24" s="49"/>
      <c r="E24" s="78">
        <v>542707.53</v>
      </c>
      <c r="F24" s="78"/>
      <c r="G24" s="11"/>
      <c r="H24" s="20"/>
    </row>
    <row r="25" spans="1:8" x14ac:dyDescent="0.25">
      <c r="A25" s="31">
        <v>3213</v>
      </c>
      <c r="B25" s="48" t="s">
        <v>27</v>
      </c>
      <c r="C25" s="48"/>
      <c r="D25" s="49"/>
      <c r="E25" s="78">
        <v>10654.25</v>
      </c>
      <c r="F25" s="78"/>
      <c r="G25" s="11"/>
      <c r="H25" s="20"/>
    </row>
    <row r="26" spans="1:8" x14ac:dyDescent="0.25">
      <c r="A26" s="31">
        <v>3214</v>
      </c>
      <c r="B26" s="48" t="s">
        <v>59</v>
      </c>
      <c r="C26" s="48"/>
      <c r="D26" s="49"/>
      <c r="E26" s="78">
        <v>2691.47</v>
      </c>
      <c r="F26" s="78"/>
      <c r="G26" s="11"/>
      <c r="H26" s="20"/>
    </row>
    <row r="27" spans="1:8" x14ac:dyDescent="0.25">
      <c r="A27" s="65">
        <v>322</v>
      </c>
      <c r="B27" s="66" t="s">
        <v>23</v>
      </c>
      <c r="C27" s="66"/>
      <c r="D27" s="64"/>
      <c r="E27" s="87">
        <v>390423.06999999995</v>
      </c>
      <c r="F27" s="77"/>
      <c r="G27" s="11"/>
      <c r="H27" s="20"/>
    </row>
    <row r="28" spans="1:8" x14ac:dyDescent="0.25">
      <c r="A28" s="31">
        <v>3221</v>
      </c>
      <c r="B28" s="48" t="s">
        <v>28</v>
      </c>
      <c r="C28" s="48"/>
      <c r="D28" s="49"/>
      <c r="E28" s="78">
        <v>126310.51</v>
      </c>
      <c r="F28" s="78"/>
      <c r="G28" s="11"/>
      <c r="H28" s="20"/>
    </row>
    <row r="29" spans="1:8" x14ac:dyDescent="0.25">
      <c r="A29" s="31">
        <v>3223</v>
      </c>
      <c r="B29" s="48" t="s">
        <v>43</v>
      </c>
      <c r="C29" s="48"/>
      <c r="D29" s="49"/>
      <c r="E29" s="78">
        <v>239909.27</v>
      </c>
      <c r="F29" s="78"/>
      <c r="G29" s="11"/>
      <c r="H29" s="20"/>
    </row>
    <row r="30" spans="1:8" x14ac:dyDescent="0.25">
      <c r="A30" s="31">
        <v>3224</v>
      </c>
      <c r="B30" s="48" t="s">
        <v>44</v>
      </c>
      <c r="C30" s="48"/>
      <c r="D30" s="49"/>
      <c r="E30" s="78">
        <v>6317.93</v>
      </c>
      <c r="F30" s="78"/>
      <c r="G30" s="11"/>
      <c r="H30" s="20"/>
    </row>
    <row r="31" spans="1:8" x14ac:dyDescent="0.25">
      <c r="A31" s="31">
        <v>3225</v>
      </c>
      <c r="B31" s="48" t="s">
        <v>61</v>
      </c>
      <c r="C31" s="48"/>
      <c r="D31" s="49"/>
      <c r="E31" s="78">
        <v>4091.85</v>
      </c>
      <c r="F31" s="78"/>
      <c r="G31" s="11"/>
      <c r="H31" s="20"/>
    </row>
    <row r="32" spans="1:8" x14ac:dyDescent="0.25">
      <c r="A32" s="31">
        <v>3227</v>
      </c>
      <c r="B32" s="48" t="s">
        <v>62</v>
      </c>
      <c r="C32" s="48"/>
      <c r="D32" s="49"/>
      <c r="E32" s="78">
        <v>13793.51</v>
      </c>
      <c r="F32" s="78"/>
      <c r="G32" s="11"/>
      <c r="H32" s="20"/>
    </row>
    <row r="33" spans="1:8" x14ac:dyDescent="0.25">
      <c r="A33" s="65">
        <v>323</v>
      </c>
      <c r="B33" s="66" t="s">
        <v>15</v>
      </c>
      <c r="C33" s="66"/>
      <c r="D33" s="64"/>
      <c r="E33" s="87">
        <v>1721994.46</v>
      </c>
      <c r="F33" s="77"/>
      <c r="G33" s="11"/>
      <c r="H33" s="20"/>
    </row>
    <row r="34" spans="1:8" x14ac:dyDescent="0.25">
      <c r="A34" s="31">
        <v>3231</v>
      </c>
      <c r="B34" s="48" t="s">
        <v>46</v>
      </c>
      <c r="C34" s="48"/>
      <c r="D34" s="49"/>
      <c r="E34" s="78">
        <v>321434.05</v>
      </c>
      <c r="F34" s="78"/>
      <c r="G34" s="11"/>
      <c r="H34" s="20"/>
    </row>
    <row r="35" spans="1:8" x14ac:dyDescent="0.25">
      <c r="A35" s="31">
        <v>3232</v>
      </c>
      <c r="B35" s="48" t="s">
        <v>47</v>
      </c>
      <c r="C35" s="48"/>
      <c r="D35" s="49"/>
      <c r="E35" s="78">
        <v>84046.44</v>
      </c>
      <c r="F35" s="78"/>
      <c r="G35" s="11"/>
      <c r="H35" s="20"/>
    </row>
    <row r="36" spans="1:8" x14ac:dyDescent="0.25">
      <c r="A36" s="31">
        <v>3233</v>
      </c>
      <c r="B36" s="48" t="s">
        <v>63</v>
      </c>
      <c r="C36" s="48"/>
      <c r="D36" s="49"/>
      <c r="E36" s="78">
        <v>39581.58</v>
      </c>
      <c r="F36" s="78"/>
      <c r="G36" s="11"/>
      <c r="H36" s="20"/>
    </row>
    <row r="37" spans="1:8" x14ac:dyDescent="0.25">
      <c r="A37" s="31">
        <v>3234</v>
      </c>
      <c r="B37" s="48" t="s">
        <v>48</v>
      </c>
      <c r="C37" s="48"/>
      <c r="D37" s="49"/>
      <c r="E37" s="78">
        <v>85008.41</v>
      </c>
      <c r="F37" s="78"/>
      <c r="G37" s="11"/>
      <c r="H37" s="20"/>
    </row>
    <row r="38" spans="1:8" x14ac:dyDescent="0.25">
      <c r="A38" s="31">
        <v>3235</v>
      </c>
      <c r="B38" s="48" t="s">
        <v>33</v>
      </c>
      <c r="C38" s="48"/>
      <c r="D38" s="49"/>
      <c r="E38" s="78">
        <v>903935.24</v>
      </c>
      <c r="F38" s="78"/>
      <c r="G38" s="11"/>
      <c r="H38" s="20"/>
    </row>
    <row r="39" spans="1:8" x14ac:dyDescent="0.25">
      <c r="A39" s="31">
        <v>3236</v>
      </c>
      <c r="B39" s="48" t="s">
        <v>30</v>
      </c>
      <c r="C39" s="48"/>
      <c r="D39" s="49"/>
      <c r="E39" s="78">
        <v>11851.7</v>
      </c>
      <c r="F39" s="78"/>
      <c r="G39" s="11"/>
      <c r="H39" s="20"/>
    </row>
    <row r="40" spans="1:8" x14ac:dyDescent="0.25">
      <c r="A40" s="31">
        <v>3237</v>
      </c>
      <c r="B40" s="48" t="s">
        <v>31</v>
      </c>
      <c r="C40" s="48"/>
      <c r="D40" s="49"/>
      <c r="E40" s="78">
        <v>94728.62</v>
      </c>
      <c r="F40" s="78"/>
      <c r="G40" s="11"/>
      <c r="H40" s="20"/>
    </row>
    <row r="41" spans="1:8" x14ac:dyDescent="0.25">
      <c r="A41" s="31">
        <v>3239</v>
      </c>
      <c r="B41" s="48" t="s">
        <v>32</v>
      </c>
      <c r="C41" s="48"/>
      <c r="D41" s="49"/>
      <c r="E41" s="78">
        <v>181408.42</v>
      </c>
      <c r="F41" s="78"/>
      <c r="G41" s="11"/>
      <c r="H41" s="20"/>
    </row>
    <row r="42" spans="1:8" x14ac:dyDescent="0.25">
      <c r="A42" s="65">
        <v>324</v>
      </c>
      <c r="B42" s="66" t="s">
        <v>64</v>
      </c>
      <c r="C42" s="66"/>
      <c r="D42" s="64"/>
      <c r="E42" s="87">
        <v>157.75</v>
      </c>
      <c r="F42" s="77"/>
      <c r="G42" s="11"/>
      <c r="H42" s="20"/>
    </row>
    <row r="43" spans="1:8" x14ac:dyDescent="0.25">
      <c r="A43" s="31">
        <v>3241</v>
      </c>
      <c r="B43" s="48" t="s">
        <v>64</v>
      </c>
      <c r="C43" s="48"/>
      <c r="D43" s="49"/>
      <c r="E43" s="78">
        <v>157.75</v>
      </c>
      <c r="F43" s="78"/>
      <c r="G43" s="11"/>
      <c r="H43" s="20"/>
    </row>
    <row r="44" spans="1:8" x14ac:dyDescent="0.25">
      <c r="A44" s="65">
        <v>329</v>
      </c>
      <c r="B44" s="66" t="s">
        <v>24</v>
      </c>
      <c r="C44" s="66"/>
      <c r="D44" s="64"/>
      <c r="E44" s="87">
        <v>106746.66000000002</v>
      </c>
      <c r="F44" s="77"/>
      <c r="G44" s="11"/>
      <c r="H44" s="20"/>
    </row>
    <row r="45" spans="1:8" x14ac:dyDescent="0.25">
      <c r="A45" s="31">
        <v>3291</v>
      </c>
      <c r="B45" s="48" t="s">
        <v>65</v>
      </c>
      <c r="C45" s="48"/>
      <c r="D45" s="49"/>
      <c r="E45" s="78">
        <v>16434.36</v>
      </c>
      <c r="F45" s="78"/>
      <c r="G45" s="11"/>
      <c r="H45" s="20"/>
    </row>
    <row r="46" spans="1:8" x14ac:dyDescent="0.25">
      <c r="A46" s="31">
        <v>3292</v>
      </c>
      <c r="B46" s="48" t="s">
        <v>66</v>
      </c>
      <c r="C46" s="48"/>
      <c r="D46" s="49"/>
      <c r="E46" s="78">
        <v>28249.040000000001</v>
      </c>
      <c r="F46" s="78"/>
      <c r="G46" s="11"/>
      <c r="H46" s="20"/>
    </row>
    <row r="47" spans="1:8" x14ac:dyDescent="0.25">
      <c r="A47" s="31">
        <v>3293</v>
      </c>
      <c r="B47" s="48" t="s">
        <v>50</v>
      </c>
      <c r="C47" s="48"/>
      <c r="D47" s="49"/>
      <c r="E47" s="78">
        <v>130.80000000000001</v>
      </c>
      <c r="F47" s="78"/>
      <c r="G47" s="11"/>
      <c r="H47" s="20"/>
    </row>
    <row r="48" spans="1:8" x14ac:dyDescent="0.25">
      <c r="A48" s="31">
        <v>3294</v>
      </c>
      <c r="B48" s="48" t="s">
        <v>67</v>
      </c>
      <c r="C48" s="48"/>
      <c r="D48" s="49"/>
      <c r="E48" s="78">
        <v>4218.51</v>
      </c>
      <c r="F48" s="78"/>
      <c r="G48" s="11"/>
      <c r="H48" s="20"/>
    </row>
    <row r="49" spans="1:8" x14ac:dyDescent="0.25">
      <c r="A49" s="31">
        <v>3295</v>
      </c>
      <c r="B49" s="48" t="s">
        <v>51</v>
      </c>
      <c r="C49" s="48"/>
      <c r="D49" s="49"/>
      <c r="E49" s="78">
        <v>38476.519999999997</v>
      </c>
      <c r="F49" s="78"/>
      <c r="G49" s="11"/>
      <c r="H49" s="20"/>
    </row>
    <row r="50" spans="1:8" x14ac:dyDescent="0.25">
      <c r="A50" s="31">
        <v>3296</v>
      </c>
      <c r="B50" s="48" t="s">
        <v>68</v>
      </c>
      <c r="C50" s="48"/>
      <c r="D50" s="49"/>
      <c r="E50" s="78">
        <v>18953.240000000002</v>
      </c>
      <c r="F50" s="78"/>
      <c r="G50" s="11"/>
      <c r="H50" s="20"/>
    </row>
    <row r="51" spans="1:8" x14ac:dyDescent="0.25">
      <c r="A51" s="31">
        <v>3299</v>
      </c>
      <c r="B51" s="48" t="s">
        <v>24</v>
      </c>
      <c r="C51" s="48"/>
      <c r="D51" s="49"/>
      <c r="E51" s="78">
        <v>284.19</v>
      </c>
      <c r="F51" s="78"/>
      <c r="G51" s="11"/>
      <c r="H51" s="20"/>
    </row>
    <row r="52" spans="1:8" x14ac:dyDescent="0.25">
      <c r="A52" s="65">
        <v>34</v>
      </c>
      <c r="B52" s="66" t="s">
        <v>71</v>
      </c>
      <c r="C52" s="383">
        <v>50530</v>
      </c>
      <c r="D52" s="64">
        <v>28530</v>
      </c>
      <c r="E52" s="87">
        <v>23327.85</v>
      </c>
      <c r="F52" s="77">
        <v>81.766035751840164</v>
      </c>
      <c r="G52" s="11"/>
      <c r="H52" s="20"/>
    </row>
    <row r="53" spans="1:8" x14ac:dyDescent="0.25">
      <c r="A53" s="65">
        <v>343</v>
      </c>
      <c r="B53" s="66" t="s">
        <v>25</v>
      </c>
      <c r="C53" s="66"/>
      <c r="D53" s="64"/>
      <c r="E53" s="87">
        <v>23327.85</v>
      </c>
      <c r="F53" s="77"/>
      <c r="G53" s="11"/>
      <c r="H53" s="20"/>
    </row>
    <row r="54" spans="1:8" x14ac:dyDescent="0.25">
      <c r="A54" s="31">
        <v>3431</v>
      </c>
      <c r="B54" s="48" t="s">
        <v>52</v>
      </c>
      <c r="C54" s="48"/>
      <c r="D54" s="49"/>
      <c r="E54" s="78">
        <v>0</v>
      </c>
      <c r="F54" s="78"/>
      <c r="G54" s="11"/>
      <c r="H54" s="20"/>
    </row>
    <row r="55" spans="1:8" x14ac:dyDescent="0.25">
      <c r="A55" s="31">
        <v>3433</v>
      </c>
      <c r="B55" s="48" t="s">
        <v>69</v>
      </c>
      <c r="C55" s="48"/>
      <c r="D55" s="49"/>
      <c r="E55" s="78">
        <v>23327.85</v>
      </c>
      <c r="F55" s="78"/>
      <c r="G55" s="11"/>
      <c r="H55" s="20"/>
    </row>
    <row r="56" spans="1:8" x14ac:dyDescent="0.25">
      <c r="A56" s="31">
        <v>3434</v>
      </c>
      <c r="B56" s="48" t="s">
        <v>70</v>
      </c>
      <c r="C56" s="48"/>
      <c r="D56" s="49"/>
      <c r="E56" s="78">
        <v>0</v>
      </c>
      <c r="F56" s="78"/>
      <c r="G56" s="11"/>
      <c r="H56" s="20"/>
    </row>
    <row r="57" spans="1:8" x14ac:dyDescent="0.25">
      <c r="A57" s="65">
        <v>38</v>
      </c>
      <c r="B57" s="66" t="s">
        <v>20</v>
      </c>
      <c r="C57" s="383">
        <v>17254</v>
      </c>
      <c r="D57" s="64">
        <v>10628</v>
      </c>
      <c r="E57" s="87">
        <v>10627.13</v>
      </c>
      <c r="F57" s="77">
        <v>99.991814076025591</v>
      </c>
      <c r="G57" s="11"/>
      <c r="H57" s="20"/>
    </row>
    <row r="58" spans="1:8" x14ac:dyDescent="0.25">
      <c r="A58" s="65">
        <v>383</v>
      </c>
      <c r="B58" s="66" t="s">
        <v>75</v>
      </c>
      <c r="C58" s="66"/>
      <c r="D58" s="64"/>
      <c r="E58" s="87">
        <v>10627.13</v>
      </c>
      <c r="F58" s="77">
        <v>99.991814076025591</v>
      </c>
      <c r="G58" s="11"/>
      <c r="H58" s="20"/>
    </row>
    <row r="59" spans="1:8" x14ac:dyDescent="0.25">
      <c r="A59" s="31">
        <v>3833</v>
      </c>
      <c r="B59" s="48" t="s">
        <v>74</v>
      </c>
      <c r="C59" s="48"/>
      <c r="D59" s="49"/>
      <c r="E59" s="78">
        <v>10627.13</v>
      </c>
      <c r="F59" s="78"/>
      <c r="G59" s="11"/>
      <c r="H59" s="20"/>
    </row>
    <row r="60" spans="1:8" x14ac:dyDescent="0.25">
      <c r="A60" s="31">
        <v>3835</v>
      </c>
      <c r="B60" s="48" t="s">
        <v>73</v>
      </c>
      <c r="C60" s="48"/>
      <c r="D60" s="49"/>
      <c r="E60" s="78">
        <v>0</v>
      </c>
      <c r="F60" s="78"/>
      <c r="G60" s="11"/>
      <c r="H60" s="20"/>
    </row>
    <row r="61" spans="1:8" x14ac:dyDescent="0.25">
      <c r="A61" s="67">
        <v>4</v>
      </c>
      <c r="B61" s="66" t="s">
        <v>2</v>
      </c>
      <c r="C61" s="383">
        <v>17886</v>
      </c>
      <c r="D61" s="64">
        <v>17784</v>
      </c>
      <c r="E61" s="87">
        <v>17783.620000000003</v>
      </c>
      <c r="F61" s="77">
        <v>99.997863247863265</v>
      </c>
      <c r="G61" s="11"/>
      <c r="H61" s="20"/>
    </row>
    <row r="62" spans="1:8" x14ac:dyDescent="0.25">
      <c r="A62" s="65">
        <v>42</v>
      </c>
      <c r="B62" s="66" t="s">
        <v>76</v>
      </c>
      <c r="C62" s="383">
        <v>17886</v>
      </c>
      <c r="D62" s="64">
        <v>17784</v>
      </c>
      <c r="E62" s="87">
        <v>17783.620000000003</v>
      </c>
      <c r="F62" s="77">
        <v>99.997863247863265</v>
      </c>
      <c r="G62" s="11"/>
      <c r="H62" s="20"/>
    </row>
    <row r="63" spans="1:8" x14ac:dyDescent="0.25">
      <c r="A63" s="65">
        <v>422</v>
      </c>
      <c r="B63" s="66" t="s">
        <v>17</v>
      </c>
      <c r="C63" s="66"/>
      <c r="D63" s="64"/>
      <c r="E63" s="87">
        <v>17783.620000000003</v>
      </c>
      <c r="F63" s="77"/>
      <c r="G63" s="11"/>
      <c r="H63" s="20"/>
    </row>
    <row r="64" spans="1:8" x14ac:dyDescent="0.25">
      <c r="A64" s="31">
        <v>4221</v>
      </c>
      <c r="B64" s="48" t="s">
        <v>54</v>
      </c>
      <c r="C64" s="48"/>
      <c r="D64" s="49"/>
      <c r="E64" s="78">
        <v>17643.88</v>
      </c>
      <c r="F64" s="78"/>
      <c r="G64" s="11"/>
      <c r="H64" s="20"/>
    </row>
    <row r="65" spans="1:10" x14ac:dyDescent="0.25">
      <c r="A65" s="31">
        <v>4223</v>
      </c>
      <c r="B65" s="48" t="s">
        <v>72</v>
      </c>
      <c r="C65" s="48"/>
      <c r="D65" s="49"/>
      <c r="E65" s="78">
        <v>139.74</v>
      </c>
      <c r="F65" s="78"/>
      <c r="G65" s="11"/>
      <c r="H65" s="20"/>
    </row>
    <row r="66" spans="1:10" s="15" customFormat="1" x14ac:dyDescent="0.25">
      <c r="A66" s="68">
        <v>31</v>
      </c>
      <c r="B66" s="68" t="s">
        <v>11</v>
      </c>
      <c r="C66" s="384">
        <v>29817</v>
      </c>
      <c r="D66" s="69">
        <v>29817</v>
      </c>
      <c r="E66" s="75">
        <v>15446.73</v>
      </c>
      <c r="F66" s="75">
        <v>51.805111178186934</v>
      </c>
      <c r="G66" s="11"/>
      <c r="H66" s="16"/>
    </row>
    <row r="67" spans="1:10" s="15" customFormat="1" x14ac:dyDescent="0.25">
      <c r="A67" s="40">
        <v>3</v>
      </c>
      <c r="B67" s="41" t="s">
        <v>5</v>
      </c>
      <c r="C67" s="41"/>
      <c r="D67" s="29">
        <v>29817</v>
      </c>
      <c r="E67" s="80">
        <v>15446.73</v>
      </c>
      <c r="F67" s="80">
        <v>51.805111178186934</v>
      </c>
      <c r="G67" s="11"/>
      <c r="H67" s="16"/>
    </row>
    <row r="68" spans="1:10" s="6" customFormat="1" ht="15.75" customHeight="1" x14ac:dyDescent="0.25">
      <c r="A68" s="51">
        <v>32</v>
      </c>
      <c r="B68" s="37" t="s">
        <v>1</v>
      </c>
      <c r="C68" s="384">
        <v>29817</v>
      </c>
      <c r="D68" s="52">
        <v>29817</v>
      </c>
      <c r="E68" s="81">
        <v>15446.73</v>
      </c>
      <c r="F68" s="81">
        <v>51.805111178186934</v>
      </c>
      <c r="G68" s="11"/>
      <c r="H68" s="11"/>
    </row>
    <row r="69" spans="1:10" s="15" customFormat="1" ht="15.75" customHeight="1" x14ac:dyDescent="0.25">
      <c r="A69" s="53">
        <v>322</v>
      </c>
      <c r="B69" s="41" t="s">
        <v>23</v>
      </c>
      <c r="C69" s="41"/>
      <c r="D69" s="29">
        <v>29817</v>
      </c>
      <c r="E69" s="80">
        <v>15446.73</v>
      </c>
      <c r="F69" s="80">
        <v>51.805111178186934</v>
      </c>
      <c r="G69" s="11"/>
      <c r="H69" s="16"/>
    </row>
    <row r="70" spans="1:10" ht="15.75" customHeight="1" x14ac:dyDescent="0.25">
      <c r="A70" s="54">
        <v>3222</v>
      </c>
      <c r="B70" s="55" t="s">
        <v>29</v>
      </c>
      <c r="C70" s="55"/>
      <c r="D70" s="32">
        <v>29817</v>
      </c>
      <c r="E70" s="78">
        <v>15446.73</v>
      </c>
      <c r="F70" s="82">
        <v>51.805111178186934</v>
      </c>
      <c r="G70" s="11"/>
    </row>
    <row r="71" spans="1:10" s="15" customFormat="1" x14ac:dyDescent="0.25">
      <c r="A71" s="56">
        <v>51</v>
      </c>
      <c r="B71" s="56" t="s">
        <v>81</v>
      </c>
      <c r="C71" s="384">
        <v>5236</v>
      </c>
      <c r="D71" s="42">
        <v>5236</v>
      </c>
      <c r="E71" s="76">
        <v>1133.43</v>
      </c>
      <c r="F71" s="76">
        <v>21.646867838044308</v>
      </c>
      <c r="G71" s="16"/>
      <c r="H71" s="16"/>
      <c r="I71" s="16"/>
      <c r="J71" s="16"/>
    </row>
    <row r="72" spans="1:10" s="14" customFormat="1" x14ac:dyDescent="0.2">
      <c r="A72" s="57">
        <v>3</v>
      </c>
      <c r="B72" s="46" t="s">
        <v>5</v>
      </c>
      <c r="C72" s="384">
        <v>5236</v>
      </c>
      <c r="D72" s="42">
        <v>5236</v>
      </c>
      <c r="E72" s="76">
        <v>1133.43</v>
      </c>
      <c r="F72" s="76">
        <v>21.646867838044308</v>
      </c>
    </row>
    <row r="73" spans="1:10" s="6" customFormat="1" ht="14.45" customHeight="1" x14ac:dyDescent="0.25">
      <c r="A73" s="43">
        <v>32</v>
      </c>
      <c r="B73" s="44" t="s">
        <v>1</v>
      </c>
      <c r="C73" s="384">
        <v>5236</v>
      </c>
      <c r="D73" s="50">
        <v>5236</v>
      </c>
      <c r="E73" s="79">
        <v>1133.43</v>
      </c>
      <c r="F73" s="76">
        <v>21.646867838044308</v>
      </c>
      <c r="G73" s="11"/>
      <c r="H73" s="11"/>
    </row>
    <row r="74" spans="1:10" s="15" customFormat="1" ht="14.45" customHeight="1" x14ac:dyDescent="0.25">
      <c r="A74" s="30">
        <v>321</v>
      </c>
      <c r="B74" s="46" t="s">
        <v>22</v>
      </c>
      <c r="C74" s="46"/>
      <c r="D74" s="58">
        <v>5236</v>
      </c>
      <c r="E74" s="88">
        <v>1133.43</v>
      </c>
      <c r="F74" s="76"/>
      <c r="G74" s="16"/>
      <c r="H74" s="16"/>
    </row>
    <row r="75" spans="1:10" ht="14.45" customHeight="1" x14ac:dyDescent="0.25">
      <c r="A75" s="31" t="s">
        <v>40</v>
      </c>
      <c r="B75" s="48" t="s">
        <v>41</v>
      </c>
      <c r="C75" s="48"/>
      <c r="D75" s="59">
        <v>5236</v>
      </c>
      <c r="E75" s="89">
        <v>1133.43</v>
      </c>
      <c r="F75" s="82"/>
      <c r="G75" s="20"/>
      <c r="H75" s="20"/>
    </row>
    <row r="76" spans="1:10" s="17" customFormat="1" x14ac:dyDescent="0.2">
      <c r="A76" s="107" t="s">
        <v>82</v>
      </c>
      <c r="B76" s="108" t="s">
        <v>83</v>
      </c>
      <c r="C76" s="387">
        <v>0</v>
      </c>
      <c r="D76" s="109">
        <v>0</v>
      </c>
      <c r="E76" s="110">
        <v>0</v>
      </c>
      <c r="F76" s="111">
        <v>0</v>
      </c>
    </row>
    <row r="77" spans="1:10" s="17" customFormat="1" x14ac:dyDescent="0.2">
      <c r="A77" s="38">
        <v>11</v>
      </c>
      <c r="B77" s="38" t="s">
        <v>4</v>
      </c>
      <c r="C77" s="29">
        <v>0</v>
      </c>
      <c r="D77" s="39">
        <v>0</v>
      </c>
      <c r="E77" s="90">
        <v>0</v>
      </c>
      <c r="F77" s="76">
        <v>0</v>
      </c>
    </row>
    <row r="78" spans="1:10" s="17" customFormat="1" x14ac:dyDescent="0.2">
      <c r="A78" s="29">
        <v>3</v>
      </c>
      <c r="B78" s="41" t="s">
        <v>5</v>
      </c>
      <c r="C78" s="397">
        <v>0</v>
      </c>
      <c r="D78" s="39">
        <v>0</v>
      </c>
      <c r="E78" s="90">
        <v>0</v>
      </c>
      <c r="F78" s="76">
        <v>0</v>
      </c>
    </row>
    <row r="79" spans="1:10" s="18" customFormat="1" x14ac:dyDescent="0.2">
      <c r="A79" s="51">
        <v>32</v>
      </c>
      <c r="B79" s="44" t="s">
        <v>1</v>
      </c>
      <c r="C79" s="398">
        <v>0</v>
      </c>
      <c r="D79" s="52">
        <v>0</v>
      </c>
      <c r="E79" s="81">
        <v>0</v>
      </c>
      <c r="F79" s="76">
        <v>0</v>
      </c>
      <c r="G79" s="17"/>
      <c r="H79" s="17"/>
    </row>
    <row r="80" spans="1:10" s="15" customFormat="1" x14ac:dyDescent="0.25">
      <c r="A80" s="53">
        <v>323</v>
      </c>
      <c r="B80" s="66" t="s">
        <v>15</v>
      </c>
      <c r="C80" s="66"/>
      <c r="D80" s="29">
        <v>0</v>
      </c>
      <c r="E80" s="80">
        <v>0</v>
      </c>
      <c r="F80" s="76"/>
      <c r="G80" s="17"/>
      <c r="H80" s="17"/>
    </row>
    <row r="81" spans="1:8" x14ac:dyDescent="0.25">
      <c r="A81" s="54">
        <v>3233</v>
      </c>
      <c r="B81" s="48" t="s">
        <v>63</v>
      </c>
      <c r="C81" s="48"/>
      <c r="D81" s="32">
        <v>0</v>
      </c>
      <c r="E81" s="82">
        <v>0</v>
      </c>
      <c r="F81" s="82"/>
      <c r="G81" s="17"/>
      <c r="H81" s="17"/>
    </row>
    <row r="82" spans="1:8" x14ac:dyDescent="0.25">
      <c r="A82" s="54">
        <v>3235</v>
      </c>
      <c r="B82" s="48" t="s">
        <v>33</v>
      </c>
      <c r="C82" s="48"/>
      <c r="D82" s="32">
        <v>0</v>
      </c>
      <c r="E82" s="82">
        <v>0</v>
      </c>
      <c r="F82" s="82"/>
      <c r="G82" s="17"/>
      <c r="H82" s="17"/>
    </row>
    <row r="83" spans="1:8" x14ac:dyDescent="0.25">
      <c r="A83" s="54">
        <v>3237</v>
      </c>
      <c r="B83" s="48" t="s">
        <v>31</v>
      </c>
      <c r="C83" s="48"/>
      <c r="D83" s="32">
        <v>0</v>
      </c>
      <c r="E83" s="82">
        <v>0</v>
      </c>
      <c r="F83" s="82"/>
      <c r="G83" s="17"/>
      <c r="H83" s="17"/>
    </row>
    <row r="84" spans="1:8" x14ac:dyDescent="0.25">
      <c r="A84" s="70">
        <v>329</v>
      </c>
      <c r="B84" s="66" t="s">
        <v>24</v>
      </c>
      <c r="C84" s="66"/>
      <c r="D84" s="71">
        <v>0</v>
      </c>
      <c r="E84" s="91">
        <v>0</v>
      </c>
      <c r="F84" s="83"/>
      <c r="G84" s="17"/>
      <c r="H84" s="17"/>
    </row>
    <row r="85" spans="1:8" x14ac:dyDescent="0.25">
      <c r="A85" s="54">
        <v>3293</v>
      </c>
      <c r="B85" s="48" t="s">
        <v>50</v>
      </c>
      <c r="C85" s="48"/>
      <c r="D85" s="32">
        <v>0</v>
      </c>
      <c r="E85" s="82">
        <v>0</v>
      </c>
      <c r="F85" s="82"/>
      <c r="G85" s="17"/>
      <c r="H85" s="17"/>
    </row>
    <row r="86" spans="1:8" x14ac:dyDescent="0.25">
      <c r="A86" s="54">
        <v>3299</v>
      </c>
      <c r="B86" s="48" t="s">
        <v>24</v>
      </c>
      <c r="C86" s="48"/>
      <c r="D86" s="32">
        <v>0</v>
      </c>
      <c r="E86" s="82">
        <v>0</v>
      </c>
      <c r="F86" s="82"/>
      <c r="G86" s="17"/>
      <c r="H86" s="17"/>
    </row>
    <row r="87" spans="1:8" ht="31.5" x14ac:dyDescent="0.25">
      <c r="A87" s="107" t="s">
        <v>85</v>
      </c>
      <c r="B87" s="108" t="s">
        <v>84</v>
      </c>
      <c r="C87" s="387">
        <v>680639</v>
      </c>
      <c r="D87" s="109">
        <v>650639</v>
      </c>
      <c r="E87" s="110">
        <v>650639</v>
      </c>
      <c r="F87" s="106">
        <v>100</v>
      </c>
      <c r="G87" s="17"/>
      <c r="H87" s="17"/>
    </row>
    <row r="88" spans="1:8" s="15" customFormat="1" x14ac:dyDescent="0.25">
      <c r="A88" s="38">
        <v>11</v>
      </c>
      <c r="B88" s="38" t="s">
        <v>4</v>
      </c>
      <c r="C88" s="29">
        <v>680639</v>
      </c>
      <c r="D88" s="39">
        <v>650639</v>
      </c>
      <c r="E88" s="90">
        <v>650639</v>
      </c>
      <c r="F88" s="76">
        <v>100</v>
      </c>
      <c r="G88" s="17"/>
      <c r="H88" s="17"/>
    </row>
    <row r="89" spans="1:8" s="15" customFormat="1" x14ac:dyDescent="0.25">
      <c r="A89" s="29">
        <v>3</v>
      </c>
      <c r="B89" s="41" t="s">
        <v>5</v>
      </c>
      <c r="C89" s="385">
        <v>680639</v>
      </c>
      <c r="D89" s="39">
        <v>650639</v>
      </c>
      <c r="E89" s="90">
        <v>650639</v>
      </c>
      <c r="F89" s="76">
        <v>100</v>
      </c>
      <c r="G89" s="17"/>
      <c r="H89" s="17"/>
    </row>
    <row r="90" spans="1:8" s="6" customFormat="1" x14ac:dyDescent="0.25">
      <c r="A90" s="51">
        <v>32</v>
      </c>
      <c r="B90" s="44" t="s">
        <v>1</v>
      </c>
      <c r="C90" s="386">
        <v>680639</v>
      </c>
      <c r="D90" s="52">
        <v>650639</v>
      </c>
      <c r="E90" s="81">
        <v>650639</v>
      </c>
      <c r="F90" s="76">
        <v>100</v>
      </c>
      <c r="G90" s="17"/>
      <c r="H90" s="17"/>
    </row>
    <row r="91" spans="1:8" s="6" customFormat="1" x14ac:dyDescent="0.25">
      <c r="A91" s="51">
        <v>321</v>
      </c>
      <c r="B91" s="46" t="s">
        <v>22</v>
      </c>
      <c r="C91" s="46"/>
      <c r="D91" s="52"/>
      <c r="E91" s="81">
        <v>4434.5</v>
      </c>
      <c r="F91" s="76"/>
      <c r="G91" s="17"/>
      <c r="H91" s="17"/>
    </row>
    <row r="92" spans="1:8" s="6" customFormat="1" x14ac:dyDescent="0.25">
      <c r="A92" s="72">
        <v>3213</v>
      </c>
      <c r="B92" s="73" t="s">
        <v>27</v>
      </c>
      <c r="C92" s="73"/>
      <c r="D92" s="74"/>
      <c r="E92" s="92">
        <v>4434.5</v>
      </c>
      <c r="F92" s="82"/>
      <c r="G92" s="17"/>
      <c r="H92" s="17"/>
    </row>
    <row r="93" spans="1:8" s="15" customFormat="1" x14ac:dyDescent="0.25">
      <c r="A93" s="53">
        <v>323</v>
      </c>
      <c r="B93" s="66" t="s">
        <v>15</v>
      </c>
      <c r="C93" s="66"/>
      <c r="D93" s="29"/>
      <c r="E93" s="80">
        <v>646204.5</v>
      </c>
      <c r="F93" s="76"/>
      <c r="G93" s="17"/>
      <c r="H93" s="17"/>
    </row>
    <row r="94" spans="1:8" x14ac:dyDescent="0.25">
      <c r="A94" s="54">
        <v>3232</v>
      </c>
      <c r="B94" s="48" t="s">
        <v>63</v>
      </c>
      <c r="C94" s="48"/>
      <c r="D94" s="32"/>
      <c r="E94" s="82">
        <v>0</v>
      </c>
      <c r="F94" s="82"/>
      <c r="G94" s="17"/>
      <c r="H94" s="17"/>
    </row>
    <row r="95" spans="1:8" x14ac:dyDescent="0.25">
      <c r="A95" s="54">
        <v>3237</v>
      </c>
      <c r="B95" s="48" t="s">
        <v>31</v>
      </c>
      <c r="C95" s="48"/>
      <c r="D95" s="32"/>
      <c r="E95" s="82">
        <v>646204.5</v>
      </c>
      <c r="F95" s="82"/>
    </row>
    <row r="96" spans="1:8" x14ac:dyDescent="0.25">
      <c r="A96" s="54">
        <v>3239</v>
      </c>
      <c r="B96" s="48" t="s">
        <v>32</v>
      </c>
      <c r="C96" s="48"/>
      <c r="D96" s="32"/>
      <c r="E96" s="82">
        <v>0</v>
      </c>
      <c r="F96" s="82"/>
    </row>
    <row r="97" spans="1:8" x14ac:dyDescent="0.25">
      <c r="A97" s="107" t="s">
        <v>86</v>
      </c>
      <c r="B97" s="108" t="s">
        <v>87</v>
      </c>
      <c r="C97" s="387">
        <v>3120459</v>
      </c>
      <c r="D97" s="109">
        <v>2973917</v>
      </c>
      <c r="E97" s="110">
        <v>2938036.58</v>
      </c>
      <c r="F97" s="111">
        <v>98.793496254266671</v>
      </c>
      <c r="G97" s="17"/>
      <c r="H97" s="17"/>
    </row>
    <row r="98" spans="1:8" s="15" customFormat="1" x14ac:dyDescent="0.25">
      <c r="A98" s="38">
        <v>11</v>
      </c>
      <c r="B98" s="38" t="s">
        <v>4</v>
      </c>
      <c r="C98" s="29">
        <v>3120459</v>
      </c>
      <c r="D98" s="39">
        <v>2973917</v>
      </c>
      <c r="E98" s="90">
        <v>2938036.58</v>
      </c>
      <c r="F98" s="83">
        <v>98.793496254266671</v>
      </c>
      <c r="G98" s="17"/>
      <c r="H98" s="17"/>
    </row>
    <row r="99" spans="1:8" s="15" customFormat="1" x14ac:dyDescent="0.25">
      <c r="A99" s="29">
        <v>3</v>
      </c>
      <c r="B99" s="41" t="s">
        <v>5</v>
      </c>
      <c r="C99" s="64">
        <v>2905072</v>
      </c>
      <c r="D99" s="39">
        <v>2865072</v>
      </c>
      <c r="E99" s="90">
        <v>2829270.5500000003</v>
      </c>
      <c r="F99" s="83">
        <v>98.750417092484938</v>
      </c>
      <c r="G99" s="17"/>
      <c r="H99" s="17"/>
    </row>
    <row r="100" spans="1:8" s="6" customFormat="1" x14ac:dyDescent="0.25">
      <c r="A100" s="51">
        <v>32</v>
      </c>
      <c r="B100" s="44" t="s">
        <v>1</v>
      </c>
      <c r="C100" s="64">
        <v>2905072</v>
      </c>
      <c r="D100" s="52">
        <v>2865072</v>
      </c>
      <c r="E100" s="81">
        <v>2829270.5500000003</v>
      </c>
      <c r="F100" s="83">
        <v>98.750417092484938</v>
      </c>
      <c r="G100" s="17"/>
      <c r="H100" s="17"/>
    </row>
    <row r="101" spans="1:8" x14ac:dyDescent="0.25">
      <c r="A101" s="65">
        <v>322</v>
      </c>
      <c r="B101" s="66" t="s">
        <v>23</v>
      </c>
      <c r="C101" s="66"/>
      <c r="D101" s="71">
        <v>3982</v>
      </c>
      <c r="E101" s="91">
        <v>2207.6999999999998</v>
      </c>
      <c r="F101" s="85"/>
    </row>
    <row r="102" spans="1:8" x14ac:dyDescent="0.25">
      <c r="A102" s="54">
        <v>3224</v>
      </c>
      <c r="B102" s="48" t="s">
        <v>44</v>
      </c>
      <c r="C102" s="48"/>
      <c r="D102" s="32">
        <v>3982</v>
      </c>
      <c r="E102" s="82">
        <v>2207.6999999999998</v>
      </c>
      <c r="F102" s="84"/>
    </row>
    <row r="103" spans="1:8" x14ac:dyDescent="0.25">
      <c r="A103" s="53">
        <v>323</v>
      </c>
      <c r="B103" s="66" t="s">
        <v>15</v>
      </c>
      <c r="C103" s="66"/>
      <c r="D103" s="71">
        <v>2861090</v>
      </c>
      <c r="E103" s="91">
        <v>2827062.85</v>
      </c>
      <c r="F103" s="83"/>
    </row>
    <row r="104" spans="1:8" x14ac:dyDescent="0.25">
      <c r="A104" s="54">
        <v>3232</v>
      </c>
      <c r="B104" s="48" t="s">
        <v>47</v>
      </c>
      <c r="C104" s="48"/>
      <c r="D104" s="32">
        <v>719426</v>
      </c>
      <c r="E104" s="82">
        <v>619682.29</v>
      </c>
      <c r="F104" s="84"/>
    </row>
    <row r="105" spans="1:8" x14ac:dyDescent="0.25">
      <c r="A105" s="54">
        <v>3235</v>
      </c>
      <c r="B105" s="48" t="s">
        <v>33</v>
      </c>
      <c r="C105" s="48"/>
      <c r="D105" s="32">
        <v>530891</v>
      </c>
      <c r="E105" s="82">
        <v>399368.89</v>
      </c>
      <c r="F105" s="84"/>
    </row>
    <row r="106" spans="1:8" x14ac:dyDescent="0.25">
      <c r="A106" s="54">
        <v>3237</v>
      </c>
      <c r="B106" s="48" t="s">
        <v>31</v>
      </c>
      <c r="C106" s="48"/>
      <c r="D106" s="32">
        <v>20572</v>
      </c>
      <c r="E106" s="82">
        <v>3375</v>
      </c>
      <c r="F106" s="84"/>
    </row>
    <row r="107" spans="1:8" x14ac:dyDescent="0.25">
      <c r="A107" s="54">
        <v>3238</v>
      </c>
      <c r="B107" s="48" t="s">
        <v>49</v>
      </c>
      <c r="C107" s="48"/>
      <c r="D107" s="32">
        <v>1590201</v>
      </c>
      <c r="E107" s="82">
        <v>1804636.67</v>
      </c>
      <c r="F107" s="84"/>
    </row>
    <row r="108" spans="1:8" x14ac:dyDescent="0.25">
      <c r="A108" s="93">
        <v>4</v>
      </c>
      <c r="B108" s="94" t="s">
        <v>2</v>
      </c>
      <c r="C108" s="94"/>
      <c r="D108" s="95">
        <v>108845</v>
      </c>
      <c r="E108" s="162">
        <v>108766.03</v>
      </c>
      <c r="F108" s="96">
        <v>99.927447287427071</v>
      </c>
    </row>
    <row r="109" spans="1:8" x14ac:dyDescent="0.25">
      <c r="A109" s="99">
        <v>41</v>
      </c>
      <c r="B109" s="98" t="s">
        <v>88</v>
      </c>
      <c r="C109" s="98"/>
      <c r="D109" s="98">
        <v>0</v>
      </c>
      <c r="E109" s="102">
        <v>0</v>
      </c>
      <c r="F109" s="103">
        <v>0</v>
      </c>
    </row>
    <row r="110" spans="1:8" x14ac:dyDescent="0.25">
      <c r="A110" s="99">
        <v>412</v>
      </c>
      <c r="B110" s="98" t="s">
        <v>16</v>
      </c>
      <c r="C110" s="98"/>
      <c r="D110" s="98">
        <v>0</v>
      </c>
      <c r="E110" s="102">
        <v>0</v>
      </c>
      <c r="F110" s="103">
        <v>0</v>
      </c>
    </row>
    <row r="111" spans="1:8" x14ac:dyDescent="0.25">
      <c r="A111" s="54">
        <v>4123</v>
      </c>
      <c r="B111" s="97" t="s">
        <v>89</v>
      </c>
      <c r="C111" s="97"/>
      <c r="D111" s="97">
        <v>0</v>
      </c>
      <c r="E111" s="100">
        <v>0</v>
      </c>
      <c r="F111" s="101">
        <v>0</v>
      </c>
    </row>
    <row r="112" spans="1:8" x14ac:dyDescent="0.25">
      <c r="A112" s="65">
        <v>42</v>
      </c>
      <c r="B112" s="66" t="s">
        <v>76</v>
      </c>
      <c r="C112" s="64">
        <v>215387</v>
      </c>
      <c r="D112" s="64">
        <v>108845</v>
      </c>
      <c r="E112" s="154">
        <v>108766.03</v>
      </c>
      <c r="F112" s="155">
        <v>99.927447287427071</v>
      </c>
      <c r="G112" s="153"/>
      <c r="H112" s="20"/>
    </row>
    <row r="113" spans="1:8" x14ac:dyDescent="0.25">
      <c r="A113" s="65">
        <v>422</v>
      </c>
      <c r="B113" s="66" t="s">
        <v>17</v>
      </c>
      <c r="C113" s="66"/>
      <c r="D113" s="64">
        <v>108845</v>
      </c>
      <c r="E113" s="87">
        <v>108766.03</v>
      </c>
      <c r="F113" s="120"/>
      <c r="G113" s="11"/>
      <c r="H113" s="20"/>
    </row>
    <row r="114" spans="1:8" x14ac:dyDescent="0.25">
      <c r="A114" s="31">
        <v>4221</v>
      </c>
      <c r="B114" s="48" t="s">
        <v>54</v>
      </c>
      <c r="C114" s="48"/>
      <c r="D114" s="49">
        <v>106968</v>
      </c>
      <c r="E114" s="78">
        <v>106967.8</v>
      </c>
      <c r="F114" s="78"/>
      <c r="G114" s="11"/>
      <c r="H114" s="20"/>
    </row>
    <row r="115" spans="1:8" x14ac:dyDescent="0.25">
      <c r="A115" s="31">
        <v>4222</v>
      </c>
      <c r="B115" s="48" t="s">
        <v>53</v>
      </c>
      <c r="C115" s="48"/>
      <c r="D115" s="49">
        <v>1516</v>
      </c>
      <c r="E115" s="78">
        <v>1798.23</v>
      </c>
      <c r="F115" s="78"/>
      <c r="G115" s="11"/>
      <c r="H115" s="20"/>
    </row>
    <row r="116" spans="1:8" x14ac:dyDescent="0.25">
      <c r="A116" s="31">
        <v>4223</v>
      </c>
      <c r="B116" s="48" t="s">
        <v>72</v>
      </c>
      <c r="C116" s="48"/>
      <c r="D116" s="49">
        <v>0</v>
      </c>
      <c r="E116" s="78">
        <v>0</v>
      </c>
      <c r="F116" s="78"/>
      <c r="G116" s="11"/>
      <c r="H116" s="20"/>
    </row>
    <row r="117" spans="1:8" x14ac:dyDescent="0.25">
      <c r="A117" s="31">
        <v>4225</v>
      </c>
      <c r="B117" s="48" t="s">
        <v>90</v>
      </c>
      <c r="C117" s="48"/>
      <c r="D117" s="49">
        <v>361</v>
      </c>
      <c r="E117" s="78">
        <v>0</v>
      </c>
      <c r="F117" s="78"/>
      <c r="G117" s="11"/>
      <c r="H117" s="20"/>
    </row>
    <row r="118" spans="1:8" x14ac:dyDescent="0.25">
      <c r="A118" s="65">
        <v>426</v>
      </c>
      <c r="B118" s="66" t="s">
        <v>21</v>
      </c>
      <c r="C118" s="66"/>
      <c r="D118" s="64">
        <v>0</v>
      </c>
      <c r="E118" s="87">
        <v>0</v>
      </c>
      <c r="F118" s="77"/>
      <c r="G118" s="11"/>
      <c r="H118" s="20"/>
    </row>
    <row r="119" spans="1:8" x14ac:dyDescent="0.25">
      <c r="A119" s="31">
        <v>4262</v>
      </c>
      <c r="B119" s="48" t="s">
        <v>91</v>
      </c>
      <c r="C119" s="48"/>
      <c r="D119" s="49">
        <v>0</v>
      </c>
      <c r="E119" s="78">
        <v>0</v>
      </c>
      <c r="F119" s="78"/>
      <c r="G119" s="11"/>
      <c r="H119" s="20"/>
    </row>
    <row r="120" spans="1:8" ht="31.5" x14ac:dyDescent="0.25">
      <c r="A120" s="107" t="s">
        <v>92</v>
      </c>
      <c r="B120" s="108" t="s">
        <v>93</v>
      </c>
      <c r="C120" s="387">
        <v>229104</v>
      </c>
      <c r="D120" s="109">
        <v>207075</v>
      </c>
      <c r="E120" s="110">
        <v>132370.00999999998</v>
      </c>
      <c r="F120" s="111">
        <v>63.923703971990818</v>
      </c>
      <c r="G120" s="17"/>
      <c r="H120" s="17"/>
    </row>
    <row r="121" spans="1:8" s="15" customFormat="1" x14ac:dyDescent="0.25">
      <c r="A121" s="38">
        <v>12</v>
      </c>
      <c r="B121" s="38" t="s">
        <v>94</v>
      </c>
      <c r="C121" s="29">
        <v>34056</v>
      </c>
      <c r="D121" s="39">
        <v>12027</v>
      </c>
      <c r="E121" s="90">
        <v>11998.35</v>
      </c>
      <c r="F121" s="83">
        <v>99.761785981541536</v>
      </c>
      <c r="G121" s="17"/>
      <c r="H121" s="17"/>
    </row>
    <row r="122" spans="1:8" s="14" customFormat="1" x14ac:dyDescent="0.2">
      <c r="A122" s="40">
        <v>3</v>
      </c>
      <c r="B122" s="41" t="s">
        <v>5</v>
      </c>
      <c r="C122" s="385">
        <f>C123+C131</f>
        <v>34056</v>
      </c>
      <c r="D122" s="42">
        <v>12027</v>
      </c>
      <c r="E122" s="75">
        <v>11998.35</v>
      </c>
      <c r="F122" s="76">
        <v>99.761785981541536</v>
      </c>
      <c r="G122" s="11"/>
    </row>
    <row r="123" spans="1:8" s="6" customFormat="1" ht="14.25" customHeight="1" x14ac:dyDescent="0.25">
      <c r="A123" s="43">
        <v>31</v>
      </c>
      <c r="B123" s="44" t="s">
        <v>0</v>
      </c>
      <c r="C123" s="386">
        <v>18277</v>
      </c>
      <c r="D123" s="45">
        <v>11513</v>
      </c>
      <c r="E123" s="77">
        <v>11512.92</v>
      </c>
      <c r="F123" s="77">
        <v>99.999305133327539</v>
      </c>
      <c r="G123" s="11"/>
      <c r="H123" s="11"/>
    </row>
    <row r="124" spans="1:8" s="15" customFormat="1" ht="14.25" customHeight="1" x14ac:dyDescent="0.25">
      <c r="A124" s="30">
        <v>311</v>
      </c>
      <c r="B124" s="46" t="s">
        <v>18</v>
      </c>
      <c r="C124" s="388"/>
      <c r="D124" s="47"/>
      <c r="E124" s="86">
        <v>9794.93</v>
      </c>
      <c r="F124" s="77"/>
      <c r="G124" s="11"/>
      <c r="H124" s="16"/>
    </row>
    <row r="125" spans="1:8" ht="14.25" customHeight="1" x14ac:dyDescent="0.25">
      <c r="A125" s="31">
        <v>3111</v>
      </c>
      <c r="B125" s="48" t="s">
        <v>37</v>
      </c>
      <c r="C125" s="389"/>
      <c r="D125" s="49"/>
      <c r="E125" s="78">
        <v>9794.93</v>
      </c>
      <c r="F125" s="78"/>
      <c r="G125" s="11"/>
      <c r="H125" s="20"/>
    </row>
    <row r="126" spans="1:8" ht="14.25" customHeight="1" x14ac:dyDescent="0.25">
      <c r="A126" s="112">
        <v>3113</v>
      </c>
      <c r="B126" s="113" t="s">
        <v>57</v>
      </c>
      <c r="C126" s="390"/>
      <c r="D126" s="114"/>
      <c r="E126" s="115">
        <v>0</v>
      </c>
      <c r="F126" s="115"/>
      <c r="G126" s="11"/>
      <c r="H126" s="20"/>
    </row>
    <row r="127" spans="1:8" ht="14.25" customHeight="1" x14ac:dyDescent="0.25">
      <c r="A127" s="43">
        <v>312</v>
      </c>
      <c r="B127" s="44" t="s">
        <v>60</v>
      </c>
      <c r="C127" s="386"/>
      <c r="D127" s="64"/>
      <c r="E127" s="87">
        <v>102</v>
      </c>
      <c r="F127" s="76"/>
      <c r="G127" s="11"/>
      <c r="H127" s="20"/>
    </row>
    <row r="128" spans="1:8" ht="14.25" customHeight="1" x14ac:dyDescent="0.25">
      <c r="A128" s="31">
        <v>3121</v>
      </c>
      <c r="B128" s="48" t="s">
        <v>60</v>
      </c>
      <c r="C128" s="389"/>
      <c r="D128" s="49"/>
      <c r="E128" s="78">
        <v>102</v>
      </c>
      <c r="F128" s="78"/>
      <c r="G128" s="11"/>
      <c r="H128" s="20"/>
    </row>
    <row r="129" spans="1:8" x14ac:dyDescent="0.25">
      <c r="A129" s="98">
        <v>313</v>
      </c>
      <c r="B129" s="98" t="s">
        <v>19</v>
      </c>
      <c r="C129" s="391"/>
      <c r="D129" s="98"/>
      <c r="E129" s="102">
        <v>1615.99</v>
      </c>
      <c r="F129" s="116"/>
    </row>
    <row r="130" spans="1:8" x14ac:dyDescent="0.25">
      <c r="A130" s="123">
        <v>3132</v>
      </c>
      <c r="B130" s="97" t="s">
        <v>38</v>
      </c>
      <c r="C130" s="392"/>
      <c r="D130" s="97"/>
      <c r="E130" s="97">
        <v>1615.99</v>
      </c>
      <c r="F130" s="122"/>
    </row>
    <row r="131" spans="1:8" s="6" customFormat="1" ht="14.25" customHeight="1" x14ac:dyDescent="0.25">
      <c r="A131" s="117">
        <v>32</v>
      </c>
      <c r="B131" s="118" t="s">
        <v>1</v>
      </c>
      <c r="C131" s="393">
        <v>15779</v>
      </c>
      <c r="D131" s="119">
        <v>514</v>
      </c>
      <c r="E131" s="120">
        <v>485.42999999999995</v>
      </c>
      <c r="F131" s="121">
        <v>94.441634241245126</v>
      </c>
      <c r="G131" s="11"/>
      <c r="H131" s="11"/>
    </row>
    <row r="132" spans="1:8" s="15" customFormat="1" ht="14.25" customHeight="1" x14ac:dyDescent="0.25">
      <c r="A132" s="30">
        <v>321</v>
      </c>
      <c r="B132" s="46" t="s">
        <v>22</v>
      </c>
      <c r="C132" s="388"/>
      <c r="D132" s="42"/>
      <c r="E132" s="76">
        <v>485.42999999999995</v>
      </c>
      <c r="F132" s="77"/>
      <c r="G132" s="11"/>
      <c r="H132" s="16"/>
    </row>
    <row r="133" spans="1:8" x14ac:dyDescent="0.25">
      <c r="A133" s="31" t="s">
        <v>40</v>
      </c>
      <c r="B133" s="48" t="s">
        <v>41</v>
      </c>
      <c r="C133" s="389"/>
      <c r="D133" s="49"/>
      <c r="E133" s="78">
        <v>5.65</v>
      </c>
      <c r="F133" s="78"/>
      <c r="G133" s="11"/>
      <c r="H133" s="20"/>
    </row>
    <row r="134" spans="1:8" x14ac:dyDescent="0.25">
      <c r="A134" s="31" t="s">
        <v>42</v>
      </c>
      <c r="B134" s="48" t="s">
        <v>26</v>
      </c>
      <c r="C134" s="389"/>
      <c r="D134" s="49"/>
      <c r="E134" s="78">
        <v>479.78</v>
      </c>
      <c r="F134" s="78"/>
      <c r="G134" s="11"/>
      <c r="H134" s="20"/>
    </row>
    <row r="135" spans="1:8" x14ac:dyDescent="0.25">
      <c r="A135" s="31">
        <v>3213</v>
      </c>
      <c r="B135" s="48" t="s">
        <v>27</v>
      </c>
      <c r="C135" s="389"/>
      <c r="D135" s="49"/>
      <c r="E135" s="78">
        <v>0</v>
      </c>
      <c r="F135" s="78"/>
      <c r="G135" s="11"/>
      <c r="H135" s="20"/>
    </row>
    <row r="136" spans="1:8" x14ac:dyDescent="0.25">
      <c r="A136" s="65">
        <v>323</v>
      </c>
      <c r="B136" s="66" t="s">
        <v>15</v>
      </c>
      <c r="C136" s="394"/>
      <c r="D136" s="64"/>
      <c r="E136" s="87">
        <v>0</v>
      </c>
      <c r="F136" s="77"/>
      <c r="G136" s="11"/>
      <c r="H136" s="20"/>
    </row>
    <row r="137" spans="1:8" x14ac:dyDescent="0.25">
      <c r="A137" s="54">
        <v>3237</v>
      </c>
      <c r="B137" s="48" t="s">
        <v>31</v>
      </c>
      <c r="C137" s="389"/>
      <c r="D137" s="32"/>
      <c r="E137" s="82">
        <v>0</v>
      </c>
      <c r="F137" s="84"/>
    </row>
    <row r="138" spans="1:8" s="15" customFormat="1" x14ac:dyDescent="0.25">
      <c r="A138" s="38">
        <v>52</v>
      </c>
      <c r="B138" s="38" t="s">
        <v>95</v>
      </c>
      <c r="C138" s="29">
        <v>195048</v>
      </c>
      <c r="D138" s="39">
        <v>195048</v>
      </c>
      <c r="E138" s="90">
        <v>120371.65999999999</v>
      </c>
      <c r="F138" s="83">
        <v>61.713865304950566</v>
      </c>
      <c r="G138" s="17"/>
      <c r="H138" s="17"/>
    </row>
    <row r="139" spans="1:8" s="14" customFormat="1" x14ac:dyDescent="0.2">
      <c r="A139" s="40">
        <v>3</v>
      </c>
      <c r="B139" s="41" t="s">
        <v>5</v>
      </c>
      <c r="C139" s="385">
        <f>C140+C148</f>
        <v>195048</v>
      </c>
      <c r="D139" s="42">
        <v>195048</v>
      </c>
      <c r="E139" s="76">
        <v>120371.65999999999</v>
      </c>
      <c r="F139" s="76">
        <v>61.713865304950566</v>
      </c>
      <c r="G139" s="11"/>
    </row>
    <row r="140" spans="1:8" s="6" customFormat="1" ht="14.25" customHeight="1" x14ac:dyDescent="0.25">
      <c r="A140" s="43">
        <v>31</v>
      </c>
      <c r="B140" s="44" t="s">
        <v>0</v>
      </c>
      <c r="C140" s="386">
        <v>159255</v>
      </c>
      <c r="D140" s="45">
        <v>159255</v>
      </c>
      <c r="E140" s="77">
        <v>115225.79</v>
      </c>
      <c r="F140" s="77">
        <v>72.353012464286834</v>
      </c>
      <c r="G140" s="11"/>
      <c r="H140" s="11"/>
    </row>
    <row r="141" spans="1:8" s="15" customFormat="1" ht="14.25" customHeight="1" x14ac:dyDescent="0.25">
      <c r="A141" s="30">
        <v>311</v>
      </c>
      <c r="B141" s="46" t="s">
        <v>18</v>
      </c>
      <c r="C141" s="388"/>
      <c r="D141" s="47">
        <v>125505</v>
      </c>
      <c r="E141" s="86">
        <v>97963.62</v>
      </c>
      <c r="F141" s="77">
        <v>78.055551571650525</v>
      </c>
      <c r="G141" s="11"/>
      <c r="H141" s="16"/>
    </row>
    <row r="142" spans="1:8" ht="14.25" customHeight="1" x14ac:dyDescent="0.25">
      <c r="A142" s="31">
        <v>3111</v>
      </c>
      <c r="B142" s="48" t="s">
        <v>37</v>
      </c>
      <c r="C142" s="389"/>
      <c r="D142" s="49"/>
      <c r="E142" s="78">
        <v>97963.62</v>
      </c>
      <c r="F142" s="78"/>
      <c r="G142" s="11"/>
      <c r="H142" s="20"/>
    </row>
    <row r="143" spans="1:8" ht="14.25" customHeight="1" x14ac:dyDescent="0.25">
      <c r="A143" s="112">
        <v>3113</v>
      </c>
      <c r="B143" s="113" t="s">
        <v>57</v>
      </c>
      <c r="C143" s="390"/>
      <c r="D143" s="114"/>
      <c r="E143" s="115">
        <v>0</v>
      </c>
      <c r="F143" s="115"/>
      <c r="G143" s="11"/>
      <c r="H143" s="20"/>
    </row>
    <row r="144" spans="1:8" ht="14.25" customHeight="1" x14ac:dyDescent="0.25">
      <c r="A144" s="43">
        <v>312</v>
      </c>
      <c r="B144" s="44" t="s">
        <v>60</v>
      </c>
      <c r="C144" s="386"/>
      <c r="D144" s="64"/>
      <c r="E144" s="87">
        <v>1098</v>
      </c>
      <c r="F144" s="76"/>
      <c r="G144" s="11"/>
      <c r="H144" s="20"/>
    </row>
    <row r="145" spans="1:8" ht="14.25" customHeight="1" x14ac:dyDescent="0.25">
      <c r="A145" s="31">
        <v>3121</v>
      </c>
      <c r="B145" s="48" t="s">
        <v>60</v>
      </c>
      <c r="C145" s="389"/>
      <c r="D145" s="49"/>
      <c r="E145" s="78">
        <v>1098</v>
      </c>
      <c r="F145" s="78"/>
      <c r="G145" s="11"/>
      <c r="H145" s="20"/>
    </row>
    <row r="146" spans="1:8" x14ac:dyDescent="0.25">
      <c r="A146" s="98">
        <v>313</v>
      </c>
      <c r="B146" s="98" t="s">
        <v>19</v>
      </c>
      <c r="C146" s="391"/>
      <c r="D146" s="98"/>
      <c r="E146" s="102">
        <v>16164.17</v>
      </c>
      <c r="F146" s="116"/>
    </row>
    <row r="147" spans="1:8" x14ac:dyDescent="0.25">
      <c r="A147" s="97">
        <v>3132</v>
      </c>
      <c r="B147" s="97" t="s">
        <v>38</v>
      </c>
      <c r="C147" s="392"/>
      <c r="D147" s="97"/>
      <c r="E147" s="100">
        <v>16164.17</v>
      </c>
      <c r="F147" s="122"/>
    </row>
    <row r="148" spans="1:8" s="6" customFormat="1" ht="14.25" customHeight="1" x14ac:dyDescent="0.25">
      <c r="A148" s="117">
        <v>32</v>
      </c>
      <c r="B148" s="118" t="s">
        <v>1</v>
      </c>
      <c r="C148" s="393">
        <v>35793</v>
      </c>
      <c r="D148" s="119">
        <v>35793</v>
      </c>
      <c r="E148" s="120">
        <v>5145.87</v>
      </c>
      <c r="F148" s="121">
        <v>14.376749643785097</v>
      </c>
      <c r="G148" s="11"/>
      <c r="H148" s="11"/>
    </row>
    <row r="149" spans="1:8" s="15" customFormat="1" ht="14.25" customHeight="1" x14ac:dyDescent="0.25">
      <c r="A149" s="30">
        <v>321</v>
      </c>
      <c r="B149" s="46" t="s">
        <v>22</v>
      </c>
      <c r="C149" s="46"/>
      <c r="D149" s="42"/>
      <c r="E149" s="76">
        <v>5145.87</v>
      </c>
      <c r="F149" s="77"/>
      <c r="G149" s="11"/>
      <c r="H149" s="16"/>
    </row>
    <row r="150" spans="1:8" x14ac:dyDescent="0.25">
      <c r="A150" s="31" t="s">
        <v>40</v>
      </c>
      <c r="B150" s="48" t="s">
        <v>41</v>
      </c>
      <c r="C150" s="48"/>
      <c r="D150" s="49"/>
      <c r="E150" s="78">
        <v>60.73</v>
      </c>
      <c r="F150" s="78"/>
      <c r="G150" s="11"/>
      <c r="H150" s="20"/>
    </row>
    <row r="151" spans="1:8" x14ac:dyDescent="0.25">
      <c r="A151" s="31" t="s">
        <v>42</v>
      </c>
      <c r="B151" s="48" t="s">
        <v>26</v>
      </c>
      <c r="C151" s="48"/>
      <c r="D151" s="49"/>
      <c r="E151" s="78">
        <v>5085.1400000000003</v>
      </c>
      <c r="F151" s="78"/>
      <c r="G151" s="11"/>
      <c r="H151" s="20"/>
    </row>
    <row r="152" spans="1:8" x14ac:dyDescent="0.25">
      <c r="A152" s="31">
        <v>3213</v>
      </c>
      <c r="B152" s="48" t="s">
        <v>58</v>
      </c>
      <c r="C152" s="48"/>
      <c r="D152" s="49"/>
      <c r="E152" s="78">
        <v>0</v>
      </c>
      <c r="F152" s="78"/>
      <c r="G152" s="11"/>
      <c r="H152" s="20"/>
    </row>
    <row r="153" spans="1:8" x14ac:dyDescent="0.25">
      <c r="A153" s="65">
        <v>323</v>
      </c>
      <c r="B153" s="66" t="s">
        <v>15</v>
      </c>
      <c r="C153" s="66"/>
      <c r="D153" s="64"/>
      <c r="E153" s="87">
        <v>0</v>
      </c>
      <c r="F153" s="77"/>
      <c r="G153" s="11"/>
      <c r="H153" s="20"/>
    </row>
    <row r="154" spans="1:8" x14ac:dyDescent="0.25">
      <c r="A154" s="54">
        <v>3237</v>
      </c>
      <c r="B154" s="48" t="s">
        <v>31</v>
      </c>
      <c r="C154" s="48"/>
      <c r="D154" s="32"/>
      <c r="E154" s="82">
        <v>0</v>
      </c>
      <c r="F154" s="84"/>
    </row>
    <row r="155" spans="1:8" s="6" customFormat="1" x14ac:dyDescent="0.25">
      <c r="A155" s="158" t="s">
        <v>96</v>
      </c>
      <c r="B155" s="159" t="s">
        <v>97</v>
      </c>
      <c r="C155" s="160">
        <v>13125863</v>
      </c>
      <c r="D155" s="160">
        <v>13070614</v>
      </c>
      <c r="E155" s="161">
        <v>12645810.869999999</v>
      </c>
      <c r="F155" s="161">
        <v>96.749937455118783</v>
      </c>
      <c r="G155" s="11"/>
      <c r="H155" s="11"/>
    </row>
    <row r="156" spans="1:8" s="6" customFormat="1" x14ac:dyDescent="0.25">
      <c r="A156" s="60" t="s">
        <v>98</v>
      </c>
      <c r="B156" s="104" t="s">
        <v>99</v>
      </c>
      <c r="C156" s="105">
        <v>13125863</v>
      </c>
      <c r="D156" s="105">
        <v>13070614</v>
      </c>
      <c r="E156" s="106">
        <v>12645810.869999999</v>
      </c>
      <c r="F156" s="106">
        <v>96.749937455118783</v>
      </c>
      <c r="G156" s="11"/>
      <c r="H156" s="11"/>
    </row>
    <row r="157" spans="1:8" s="13" customFormat="1" ht="15" customHeight="1" x14ac:dyDescent="0.25">
      <c r="A157" s="68" t="s">
        <v>100</v>
      </c>
      <c r="B157" s="68"/>
      <c r="C157" s="384">
        <v>13125863</v>
      </c>
      <c r="D157" s="69">
        <v>13070614</v>
      </c>
      <c r="E157" s="75">
        <v>12645810.869999999</v>
      </c>
      <c r="F157" s="75">
        <v>96.749937455118783</v>
      </c>
      <c r="G157" s="11"/>
      <c r="H157" s="12"/>
    </row>
    <row r="158" spans="1:8" s="14" customFormat="1" x14ac:dyDescent="0.2">
      <c r="A158" s="40">
        <v>3</v>
      </c>
      <c r="B158" s="41" t="s">
        <v>5</v>
      </c>
      <c r="C158" s="41"/>
      <c r="D158" s="42">
        <v>12779807</v>
      </c>
      <c r="E158" s="75">
        <v>12591419.239999998</v>
      </c>
      <c r="F158" s="76">
        <v>98.52589510937058</v>
      </c>
      <c r="G158" s="11"/>
    </row>
    <row r="159" spans="1:8" s="6" customFormat="1" ht="14.25" customHeight="1" x14ac:dyDescent="0.25">
      <c r="A159" s="43">
        <v>31</v>
      </c>
      <c r="B159" s="44" t="s">
        <v>0</v>
      </c>
      <c r="C159" s="393">
        <v>6734758</v>
      </c>
      <c r="D159" s="45">
        <v>6707382</v>
      </c>
      <c r="E159" s="77">
        <v>6552675.4899999993</v>
      </c>
      <c r="F159" s="77">
        <v>97.693488905209207</v>
      </c>
      <c r="G159" s="11"/>
      <c r="H159" s="11"/>
    </row>
    <row r="160" spans="1:8" s="15" customFormat="1" ht="14.25" customHeight="1" x14ac:dyDescent="0.25">
      <c r="A160" s="30">
        <v>311</v>
      </c>
      <c r="B160" s="411" t="s">
        <v>18</v>
      </c>
      <c r="C160" s="46"/>
      <c r="D160" s="47">
        <v>5675267</v>
      </c>
      <c r="E160" s="86">
        <v>5551478.3499999996</v>
      </c>
      <c r="F160" s="77">
        <v>97.818804824513094</v>
      </c>
      <c r="G160" s="11"/>
      <c r="H160" s="16"/>
    </row>
    <row r="161" spans="1:8" ht="14.25" customHeight="1" x14ac:dyDescent="0.25">
      <c r="A161" s="31">
        <v>3111</v>
      </c>
      <c r="B161" s="48" t="s">
        <v>37</v>
      </c>
      <c r="C161" s="48"/>
      <c r="D161" s="49">
        <v>5627543</v>
      </c>
      <c r="E161" s="78">
        <v>5515352.4299999997</v>
      </c>
      <c r="F161" s="78"/>
      <c r="G161" s="11"/>
      <c r="H161" s="20"/>
    </row>
    <row r="162" spans="1:8" ht="14.25" customHeight="1" x14ac:dyDescent="0.25">
      <c r="A162" s="31">
        <v>3113</v>
      </c>
      <c r="B162" s="48" t="s">
        <v>57</v>
      </c>
      <c r="C162" s="48"/>
      <c r="D162" s="49">
        <v>47724</v>
      </c>
      <c r="E162" s="78">
        <v>36125.919999999998</v>
      </c>
      <c r="F162" s="78"/>
      <c r="G162" s="11"/>
      <c r="H162" s="20"/>
    </row>
    <row r="163" spans="1:8" ht="14.25" customHeight="1" x14ac:dyDescent="0.25">
      <c r="A163" s="43">
        <v>312</v>
      </c>
      <c r="B163" s="44" t="s">
        <v>60</v>
      </c>
      <c r="C163" s="44"/>
      <c r="D163" s="64">
        <v>147022</v>
      </c>
      <c r="E163" s="87">
        <v>141609.75</v>
      </c>
      <c r="F163" s="77"/>
      <c r="G163" s="11"/>
      <c r="H163" s="20"/>
    </row>
    <row r="164" spans="1:8" ht="14.25" customHeight="1" x14ac:dyDescent="0.25">
      <c r="A164" s="31">
        <v>3121</v>
      </c>
      <c r="B164" s="48" t="s">
        <v>60</v>
      </c>
      <c r="C164" s="48"/>
      <c r="D164" s="49">
        <v>147022</v>
      </c>
      <c r="E164" s="78">
        <v>141609.75</v>
      </c>
      <c r="F164" s="78"/>
      <c r="G164" s="11"/>
      <c r="H164" s="20"/>
    </row>
    <row r="165" spans="1:8" s="15" customFormat="1" ht="14.25" customHeight="1" x14ac:dyDescent="0.25">
      <c r="A165" s="30">
        <v>313</v>
      </c>
      <c r="B165" s="46" t="s">
        <v>19</v>
      </c>
      <c r="C165" s="46"/>
      <c r="D165" s="42">
        <v>885093</v>
      </c>
      <c r="E165" s="76">
        <v>859587.39</v>
      </c>
      <c r="F165" s="77"/>
      <c r="G165" s="11"/>
      <c r="H165" s="16"/>
    </row>
    <row r="166" spans="1:8" ht="14.25" customHeight="1" x14ac:dyDescent="0.25">
      <c r="A166" s="31">
        <v>3132</v>
      </c>
      <c r="B166" s="48" t="s">
        <v>38</v>
      </c>
      <c r="C166" s="48"/>
      <c r="D166" s="49">
        <v>885093</v>
      </c>
      <c r="E166" s="78">
        <v>859587.39</v>
      </c>
      <c r="F166" s="78"/>
      <c r="G166" s="11"/>
      <c r="H166" s="20"/>
    </row>
    <row r="167" spans="1:8" s="6" customFormat="1" ht="14.25" customHeight="1" x14ac:dyDescent="0.25">
      <c r="A167" s="43">
        <v>32</v>
      </c>
      <c r="B167" s="44" t="s">
        <v>1</v>
      </c>
      <c r="C167" s="393">
        <v>6072425</v>
      </c>
      <c r="D167" s="50">
        <v>6072425</v>
      </c>
      <c r="E167" s="77">
        <v>6038743.75</v>
      </c>
      <c r="F167" s="79">
        <v>99.445341029325192</v>
      </c>
      <c r="G167" s="11"/>
      <c r="H167" s="11"/>
    </row>
    <row r="168" spans="1:8" s="15" customFormat="1" ht="14.25" customHeight="1" x14ac:dyDescent="0.25">
      <c r="A168" s="30">
        <v>321</v>
      </c>
      <c r="B168" s="46" t="s">
        <v>22</v>
      </c>
      <c r="C168" s="46"/>
      <c r="D168" s="42">
        <v>278717</v>
      </c>
      <c r="E168" s="76">
        <v>233662.44</v>
      </c>
      <c r="F168" s="77"/>
      <c r="G168" s="11"/>
      <c r="H168" s="16"/>
    </row>
    <row r="169" spans="1:8" x14ac:dyDescent="0.25">
      <c r="A169" s="31" t="s">
        <v>40</v>
      </c>
      <c r="B169" s="48" t="s">
        <v>41</v>
      </c>
      <c r="C169" s="48"/>
      <c r="D169" s="49">
        <v>66361</v>
      </c>
      <c r="E169" s="78">
        <v>16430.759999999998</v>
      </c>
      <c r="F169" s="78"/>
      <c r="G169" s="11"/>
      <c r="H169" s="20"/>
    </row>
    <row r="170" spans="1:8" x14ac:dyDescent="0.25">
      <c r="A170" s="31" t="s">
        <v>42</v>
      </c>
      <c r="B170" s="48" t="s">
        <v>26</v>
      </c>
      <c r="C170" s="48"/>
      <c r="D170" s="49">
        <v>145995</v>
      </c>
      <c r="E170" s="78">
        <v>196888.61</v>
      </c>
      <c r="F170" s="78"/>
      <c r="G170" s="11"/>
      <c r="H170" s="20"/>
    </row>
    <row r="171" spans="1:8" x14ac:dyDescent="0.25">
      <c r="A171" s="31">
        <v>3213</v>
      </c>
      <c r="B171" s="48" t="s">
        <v>27</v>
      </c>
      <c r="C171" s="48"/>
      <c r="D171" s="49">
        <v>66361</v>
      </c>
      <c r="E171" s="78">
        <v>20343.07</v>
      </c>
      <c r="F171" s="78"/>
      <c r="G171" s="11"/>
      <c r="H171" s="20"/>
    </row>
    <row r="172" spans="1:8" x14ac:dyDescent="0.25">
      <c r="A172" s="65">
        <v>322</v>
      </c>
      <c r="B172" s="66" t="s">
        <v>23</v>
      </c>
      <c r="C172" s="66"/>
      <c r="D172" s="64">
        <v>491074</v>
      </c>
      <c r="E172" s="87">
        <v>183768.78</v>
      </c>
      <c r="F172" s="77"/>
      <c r="G172" s="11"/>
      <c r="H172" s="20"/>
    </row>
    <row r="173" spans="1:8" x14ac:dyDescent="0.25">
      <c r="A173" s="31">
        <v>3221</v>
      </c>
      <c r="B173" s="48" t="s">
        <v>28</v>
      </c>
      <c r="C173" s="48"/>
      <c r="D173" s="49">
        <v>225628</v>
      </c>
      <c r="E173" s="78">
        <v>22217.27</v>
      </c>
      <c r="F173" s="78"/>
      <c r="G173" s="11"/>
      <c r="H173" s="20"/>
    </row>
    <row r="174" spans="1:8" x14ac:dyDescent="0.25">
      <c r="A174" s="31">
        <v>3223</v>
      </c>
      <c r="B174" s="48" t="s">
        <v>43</v>
      </c>
      <c r="C174" s="48"/>
      <c r="D174" s="49">
        <v>265446</v>
      </c>
      <c r="E174" s="78">
        <v>161551.51</v>
      </c>
      <c r="F174" s="78"/>
      <c r="G174" s="11"/>
      <c r="H174" s="20"/>
    </row>
    <row r="175" spans="1:8" x14ac:dyDescent="0.25">
      <c r="A175" s="65">
        <v>323</v>
      </c>
      <c r="B175" s="66" t="s">
        <v>15</v>
      </c>
      <c r="C175" s="66"/>
      <c r="D175" s="64">
        <v>5282725</v>
      </c>
      <c r="E175" s="87">
        <v>5621312.5300000003</v>
      </c>
      <c r="F175" s="77"/>
      <c r="G175" s="11"/>
      <c r="H175" s="20"/>
    </row>
    <row r="176" spans="1:8" x14ac:dyDescent="0.25">
      <c r="A176" s="31">
        <v>3231</v>
      </c>
      <c r="B176" s="48" t="s">
        <v>46</v>
      </c>
      <c r="C176" s="48"/>
      <c r="D176" s="49">
        <v>172540</v>
      </c>
      <c r="E176" s="78">
        <v>100086.54</v>
      </c>
      <c r="F176" s="78"/>
      <c r="G176" s="11"/>
      <c r="H176" s="20"/>
    </row>
    <row r="177" spans="1:8" x14ac:dyDescent="0.25">
      <c r="A177" s="31">
        <v>3232</v>
      </c>
      <c r="B177" s="48" t="s">
        <v>47</v>
      </c>
      <c r="C177" s="48"/>
      <c r="D177" s="49">
        <v>444980</v>
      </c>
      <c r="E177" s="78">
        <v>582964.59</v>
      </c>
      <c r="F177" s="78"/>
      <c r="G177" s="11"/>
      <c r="H177" s="20"/>
    </row>
    <row r="178" spans="1:8" x14ac:dyDescent="0.25">
      <c r="A178" s="31">
        <v>3233</v>
      </c>
      <c r="B178" s="48" t="s">
        <v>63</v>
      </c>
      <c r="C178" s="48"/>
      <c r="D178" s="49">
        <v>46453</v>
      </c>
      <c r="E178" s="78">
        <v>13737.68</v>
      </c>
      <c r="F178" s="78"/>
      <c r="G178" s="11"/>
      <c r="H178" s="20"/>
    </row>
    <row r="179" spans="1:8" x14ac:dyDescent="0.25">
      <c r="A179" s="31">
        <v>3234</v>
      </c>
      <c r="B179" s="48" t="s">
        <v>48</v>
      </c>
      <c r="C179" s="48"/>
      <c r="D179" s="49">
        <v>132722</v>
      </c>
      <c r="E179" s="78">
        <v>50000</v>
      </c>
      <c r="F179" s="78"/>
      <c r="G179" s="11"/>
      <c r="H179" s="20"/>
    </row>
    <row r="180" spans="1:8" x14ac:dyDescent="0.25">
      <c r="A180" s="31">
        <v>3235</v>
      </c>
      <c r="B180" s="48" t="s">
        <v>33</v>
      </c>
      <c r="C180" s="48"/>
      <c r="D180" s="49">
        <v>663614</v>
      </c>
      <c r="E180" s="78">
        <v>589731.81000000006</v>
      </c>
      <c r="F180" s="78"/>
      <c r="G180" s="11"/>
      <c r="H180" s="20"/>
    </row>
    <row r="181" spans="1:8" x14ac:dyDescent="0.25">
      <c r="A181" s="31">
        <v>3237</v>
      </c>
      <c r="B181" s="48" t="s">
        <v>31</v>
      </c>
      <c r="C181" s="48"/>
      <c r="D181" s="49">
        <v>398168</v>
      </c>
      <c r="E181" s="78">
        <v>-1497.56</v>
      </c>
      <c r="F181" s="78"/>
      <c r="G181" s="11"/>
      <c r="H181" s="20"/>
    </row>
    <row r="182" spans="1:8" x14ac:dyDescent="0.25">
      <c r="A182" s="31">
        <v>3238</v>
      </c>
      <c r="B182" s="48" t="s">
        <v>49</v>
      </c>
      <c r="C182" s="48"/>
      <c r="D182" s="49">
        <v>3251708</v>
      </c>
      <c r="E182" s="78">
        <v>4156289.47</v>
      </c>
      <c r="F182" s="78"/>
      <c r="G182" s="11"/>
      <c r="H182" s="20"/>
    </row>
    <row r="183" spans="1:8" x14ac:dyDescent="0.25">
      <c r="A183" s="31">
        <v>3239</v>
      </c>
      <c r="B183" s="48" t="s">
        <v>32</v>
      </c>
      <c r="C183" s="48"/>
      <c r="D183" s="49">
        <v>172540</v>
      </c>
      <c r="E183" s="78">
        <v>130000</v>
      </c>
      <c r="F183" s="78"/>
      <c r="G183" s="11"/>
      <c r="H183" s="20"/>
    </row>
    <row r="184" spans="1:8" x14ac:dyDescent="0.25">
      <c r="A184" s="65">
        <v>329</v>
      </c>
      <c r="B184" s="66" t="s">
        <v>24</v>
      </c>
      <c r="C184" s="66"/>
      <c r="D184" s="64">
        <v>19909</v>
      </c>
      <c r="E184" s="87">
        <v>0</v>
      </c>
      <c r="F184" s="77"/>
      <c r="G184" s="11"/>
      <c r="H184" s="20"/>
    </row>
    <row r="185" spans="1:8" x14ac:dyDescent="0.25">
      <c r="A185" s="31">
        <v>3292</v>
      </c>
      <c r="B185" s="48" t="s">
        <v>66</v>
      </c>
      <c r="C185" s="48"/>
      <c r="D185" s="49">
        <v>6637</v>
      </c>
      <c r="E185" s="78">
        <v>0</v>
      </c>
      <c r="F185" s="78"/>
      <c r="G185" s="11"/>
      <c r="H185" s="20"/>
    </row>
    <row r="186" spans="1:8" x14ac:dyDescent="0.25">
      <c r="A186" s="31">
        <v>3293</v>
      </c>
      <c r="B186" s="48" t="s">
        <v>50</v>
      </c>
      <c r="C186" s="48"/>
      <c r="D186" s="49">
        <v>13272</v>
      </c>
      <c r="E186" s="78">
        <v>0</v>
      </c>
      <c r="F186" s="78"/>
      <c r="G186" s="11"/>
      <c r="H186" s="20"/>
    </row>
    <row r="187" spans="1:8" x14ac:dyDescent="0.25">
      <c r="A187" s="67">
        <v>4</v>
      </c>
      <c r="B187" s="66" t="s">
        <v>2</v>
      </c>
      <c r="C187" s="393">
        <v>318980</v>
      </c>
      <c r="D187" s="64">
        <v>290807</v>
      </c>
      <c r="E187" s="87">
        <v>54391.63</v>
      </c>
      <c r="F187" s="77">
        <v>18.703686637529358</v>
      </c>
      <c r="G187" s="11"/>
      <c r="H187" s="20"/>
    </row>
    <row r="188" spans="1:8" x14ac:dyDescent="0.25">
      <c r="A188" s="65">
        <v>42</v>
      </c>
      <c r="B188" s="66" t="s">
        <v>76</v>
      </c>
      <c r="C188" s="393">
        <v>318980</v>
      </c>
      <c r="D188" s="64">
        <v>290807</v>
      </c>
      <c r="E188" s="87">
        <v>54391.63</v>
      </c>
      <c r="F188" s="77">
        <v>18.703686637529358</v>
      </c>
      <c r="G188" s="11"/>
      <c r="H188" s="20"/>
    </row>
    <row r="189" spans="1:8" x14ac:dyDescent="0.25">
      <c r="A189" s="65">
        <v>422</v>
      </c>
      <c r="B189" s="66" t="s">
        <v>17</v>
      </c>
      <c r="C189" s="66"/>
      <c r="D189" s="64">
        <v>290807</v>
      </c>
      <c r="E189" s="87">
        <v>54391.63</v>
      </c>
      <c r="F189" s="77"/>
      <c r="G189" s="11"/>
      <c r="H189" s="20"/>
    </row>
    <row r="190" spans="1:8" x14ac:dyDescent="0.25">
      <c r="A190" s="31">
        <v>4221</v>
      </c>
      <c r="B190" s="48" t="s">
        <v>54</v>
      </c>
      <c r="C190" s="48"/>
      <c r="D190" s="49">
        <v>234892</v>
      </c>
      <c r="E190" s="78">
        <v>47216.63</v>
      </c>
      <c r="F190" s="78"/>
      <c r="G190" s="11"/>
      <c r="H190" s="20"/>
    </row>
    <row r="191" spans="1:8" x14ac:dyDescent="0.25">
      <c r="A191" s="31">
        <v>4222</v>
      </c>
      <c r="B191" s="48" t="s">
        <v>53</v>
      </c>
      <c r="C191" s="48"/>
      <c r="D191" s="49">
        <v>1269</v>
      </c>
      <c r="E191" s="78">
        <v>0</v>
      </c>
      <c r="F191" s="78"/>
      <c r="G191" s="11"/>
      <c r="H191" s="20"/>
    </row>
    <row r="192" spans="1:8" x14ac:dyDescent="0.25">
      <c r="A192" s="112">
        <v>4223</v>
      </c>
      <c r="B192" s="113" t="s">
        <v>72</v>
      </c>
      <c r="C192" s="113"/>
      <c r="D192" s="114">
        <v>1129</v>
      </c>
      <c r="E192" s="115">
        <v>0</v>
      </c>
      <c r="F192" s="78"/>
      <c r="G192" s="11"/>
      <c r="H192" s="20"/>
    </row>
    <row r="193" spans="1:8" x14ac:dyDescent="0.25">
      <c r="A193" s="123">
        <v>4225</v>
      </c>
      <c r="B193" s="97" t="s">
        <v>90</v>
      </c>
      <c r="C193" s="97"/>
      <c r="D193" s="97">
        <v>53517</v>
      </c>
      <c r="E193" s="100">
        <v>7175</v>
      </c>
      <c r="F193" s="78"/>
    </row>
    <row r="194" spans="1:8" s="6" customFormat="1" x14ac:dyDescent="0.25">
      <c r="A194" s="158" t="s">
        <v>101</v>
      </c>
      <c r="B194" s="159" t="s">
        <v>102</v>
      </c>
      <c r="C194" s="399">
        <v>248625</v>
      </c>
      <c r="D194" s="160">
        <v>235239</v>
      </c>
      <c r="E194" s="161">
        <v>192912.31000000003</v>
      </c>
      <c r="F194" s="161">
        <v>82.006941876134505</v>
      </c>
      <c r="G194" s="11"/>
      <c r="H194" s="11"/>
    </row>
    <row r="195" spans="1:8" s="6" customFormat="1" ht="31.5" x14ac:dyDescent="0.25">
      <c r="A195" s="60" t="s">
        <v>103</v>
      </c>
      <c r="B195" s="104" t="s">
        <v>104</v>
      </c>
      <c r="C195" s="105">
        <v>248625</v>
      </c>
      <c r="D195" s="105">
        <v>235239</v>
      </c>
      <c r="E195" s="106">
        <v>192912.31000000003</v>
      </c>
      <c r="F195" s="106">
        <v>82.006941876134505</v>
      </c>
      <c r="G195" s="11"/>
      <c r="H195" s="11"/>
    </row>
    <row r="196" spans="1:8" s="13" customFormat="1" ht="15" customHeight="1" x14ac:dyDescent="0.25">
      <c r="A196" s="68" t="s">
        <v>105</v>
      </c>
      <c r="B196" s="68"/>
      <c r="C196" s="384">
        <v>248625</v>
      </c>
      <c r="D196" s="69">
        <v>235239</v>
      </c>
      <c r="E196" s="75">
        <v>192912.31000000003</v>
      </c>
      <c r="F196" s="75">
        <v>82.006941876134505</v>
      </c>
      <c r="G196" s="11"/>
      <c r="H196" s="12"/>
    </row>
    <row r="197" spans="1:8" s="14" customFormat="1" x14ac:dyDescent="0.2">
      <c r="A197" s="40">
        <v>3</v>
      </c>
      <c r="B197" s="41" t="s">
        <v>5</v>
      </c>
      <c r="C197" s="41"/>
      <c r="D197" s="42">
        <v>235239</v>
      </c>
      <c r="E197" s="75">
        <v>192912.31000000003</v>
      </c>
      <c r="F197" s="76">
        <v>82.006941876134505</v>
      </c>
      <c r="G197" s="11"/>
    </row>
    <row r="198" spans="1:8" s="6" customFormat="1" ht="14.25" customHeight="1" x14ac:dyDescent="0.25">
      <c r="A198" s="43">
        <v>31</v>
      </c>
      <c r="B198" s="44" t="s">
        <v>0</v>
      </c>
      <c r="C198" s="384">
        <v>205875</v>
      </c>
      <c r="D198" s="45">
        <v>202437</v>
      </c>
      <c r="E198" s="77">
        <v>191294.36000000002</v>
      </c>
      <c r="F198" s="77">
        <v>94.495749294842355</v>
      </c>
      <c r="G198" s="11"/>
      <c r="H198" s="11"/>
    </row>
    <row r="199" spans="1:8" s="15" customFormat="1" ht="14.25" customHeight="1" x14ac:dyDescent="0.25">
      <c r="A199" s="30">
        <v>311</v>
      </c>
      <c r="B199" s="46" t="s">
        <v>18</v>
      </c>
      <c r="C199" s="46"/>
      <c r="D199" s="47"/>
      <c r="E199" s="86">
        <v>160848.76</v>
      </c>
      <c r="F199" s="77">
        <v>94.155004273154063</v>
      </c>
      <c r="G199" s="11"/>
      <c r="H199" s="16"/>
    </row>
    <row r="200" spans="1:8" ht="14.25" customHeight="1" x14ac:dyDescent="0.25">
      <c r="A200" s="31">
        <v>3111</v>
      </c>
      <c r="B200" s="48" t="s">
        <v>37</v>
      </c>
      <c r="C200" s="48"/>
      <c r="D200" s="49"/>
      <c r="E200" s="78">
        <v>160848.76</v>
      </c>
      <c r="F200" s="78"/>
      <c r="G200" s="11"/>
      <c r="H200" s="20"/>
    </row>
    <row r="201" spans="1:8" ht="14.25" customHeight="1" x14ac:dyDescent="0.25">
      <c r="A201" s="31">
        <v>3113</v>
      </c>
      <c r="B201" s="48" t="s">
        <v>57</v>
      </c>
      <c r="C201" s="48"/>
      <c r="D201" s="49"/>
      <c r="E201" s="78">
        <v>0</v>
      </c>
      <c r="F201" s="78"/>
      <c r="G201" s="11"/>
      <c r="H201" s="20"/>
    </row>
    <row r="202" spans="1:8" ht="14.25" customHeight="1" x14ac:dyDescent="0.25">
      <c r="A202" s="43">
        <v>312</v>
      </c>
      <c r="B202" s="44" t="s">
        <v>60</v>
      </c>
      <c r="C202" s="44"/>
      <c r="D202" s="64"/>
      <c r="E202" s="87">
        <v>4200</v>
      </c>
      <c r="F202" s="77"/>
      <c r="G202" s="11"/>
      <c r="H202" s="20"/>
    </row>
    <row r="203" spans="1:8" ht="14.25" customHeight="1" x14ac:dyDescent="0.25">
      <c r="A203" s="31">
        <v>3121</v>
      </c>
      <c r="B203" s="48" t="s">
        <v>60</v>
      </c>
      <c r="C203" s="48"/>
      <c r="D203" s="49"/>
      <c r="E203" s="78">
        <v>4200</v>
      </c>
      <c r="F203" s="78"/>
      <c r="G203" s="11"/>
      <c r="H203" s="20"/>
    </row>
    <row r="204" spans="1:8" s="15" customFormat="1" ht="14.25" customHeight="1" x14ac:dyDescent="0.25">
      <c r="A204" s="30">
        <v>313</v>
      </c>
      <c r="B204" s="46" t="s">
        <v>19</v>
      </c>
      <c r="C204" s="46"/>
      <c r="D204" s="42"/>
      <c r="E204" s="76">
        <v>26245.599999999999</v>
      </c>
      <c r="F204" s="77"/>
      <c r="G204" s="11"/>
      <c r="H204" s="16"/>
    </row>
    <row r="205" spans="1:8" ht="14.25" customHeight="1" x14ac:dyDescent="0.25">
      <c r="A205" s="31">
        <v>3132</v>
      </c>
      <c r="B205" s="48" t="s">
        <v>38</v>
      </c>
      <c r="C205" s="48"/>
      <c r="D205" s="49"/>
      <c r="E205" s="78">
        <v>26245.599999999999</v>
      </c>
      <c r="F205" s="78"/>
      <c r="G205" s="11"/>
      <c r="H205" s="20"/>
    </row>
    <row r="206" spans="1:8" s="6" customFormat="1" ht="14.25" customHeight="1" x14ac:dyDescent="0.25">
      <c r="A206" s="43">
        <v>32</v>
      </c>
      <c r="B206" s="44" t="s">
        <v>1</v>
      </c>
      <c r="C206" s="384">
        <v>42750</v>
      </c>
      <c r="D206" s="50">
        <v>32802</v>
      </c>
      <c r="E206" s="79">
        <v>1617.9499999999998</v>
      </c>
      <c r="F206" s="79">
        <v>4.9324736296567275</v>
      </c>
      <c r="G206" s="11"/>
      <c r="H206" s="11"/>
    </row>
    <row r="207" spans="1:8" s="15" customFormat="1" ht="14.25" customHeight="1" x14ac:dyDescent="0.25">
      <c r="A207" s="30">
        <v>321</v>
      </c>
      <c r="B207" s="46" t="s">
        <v>22</v>
      </c>
      <c r="C207" s="46"/>
      <c r="D207" s="42"/>
      <c r="E207" s="76">
        <v>1617.9499999999998</v>
      </c>
      <c r="F207" s="77"/>
      <c r="G207" s="11"/>
      <c r="H207" s="16"/>
    </row>
    <row r="208" spans="1:8" x14ac:dyDescent="0.25">
      <c r="A208" s="31" t="s">
        <v>40</v>
      </c>
      <c r="B208" s="48" t="s">
        <v>41</v>
      </c>
      <c r="C208" s="48"/>
      <c r="D208" s="49"/>
      <c r="E208" s="78">
        <v>53.1</v>
      </c>
      <c r="F208" s="78"/>
      <c r="G208" s="11"/>
      <c r="H208" s="20"/>
    </row>
    <row r="209" spans="1:8" x14ac:dyDescent="0.25">
      <c r="A209" s="31" t="s">
        <v>42</v>
      </c>
      <c r="B209" s="48" t="s">
        <v>26</v>
      </c>
      <c r="C209" s="48"/>
      <c r="D209" s="49"/>
      <c r="E209" s="78">
        <v>1564.85</v>
      </c>
      <c r="F209" s="78"/>
      <c r="G209" s="11"/>
      <c r="H209" s="20"/>
    </row>
    <row r="210" spans="1:8" x14ac:dyDescent="0.25">
      <c r="A210" s="31">
        <v>3213</v>
      </c>
      <c r="B210" s="48" t="s">
        <v>27</v>
      </c>
      <c r="C210" s="48"/>
      <c r="D210" s="49"/>
      <c r="E210" s="78">
        <v>0</v>
      </c>
      <c r="F210" s="78"/>
      <c r="G210" s="11"/>
      <c r="H210" s="20"/>
    </row>
    <row r="211" spans="1:8" x14ac:dyDescent="0.25">
      <c r="A211" s="65">
        <v>323</v>
      </c>
      <c r="B211" s="66" t="s">
        <v>15</v>
      </c>
      <c r="C211" s="66"/>
      <c r="D211" s="64"/>
      <c r="E211" s="87">
        <v>0</v>
      </c>
      <c r="F211" s="77"/>
      <c r="G211" s="11"/>
      <c r="H211" s="20"/>
    </row>
    <row r="212" spans="1:8" x14ac:dyDescent="0.25">
      <c r="A212" s="31">
        <v>3231</v>
      </c>
      <c r="B212" s="48" t="s">
        <v>46</v>
      </c>
      <c r="C212" s="48"/>
      <c r="D212" s="49"/>
      <c r="E212" s="78">
        <v>0</v>
      </c>
      <c r="F212" s="78"/>
      <c r="G212" s="11"/>
      <c r="H212" s="20"/>
    </row>
    <row r="213" spans="1:8" x14ac:dyDescent="0.25">
      <c r="A213" s="31">
        <v>3233</v>
      </c>
      <c r="B213" s="48" t="s">
        <v>63</v>
      </c>
      <c r="C213" s="48"/>
      <c r="D213" s="49"/>
      <c r="E213" s="78">
        <v>0</v>
      </c>
      <c r="F213" s="78"/>
      <c r="G213" s="11"/>
      <c r="H213" s="20"/>
    </row>
    <row r="214" spans="1:8" x14ac:dyDescent="0.25">
      <c r="A214" s="31">
        <v>3235</v>
      </c>
      <c r="B214" s="48" t="s">
        <v>33</v>
      </c>
      <c r="C214" s="48"/>
      <c r="D214" s="49"/>
      <c r="E214" s="78">
        <v>0</v>
      </c>
      <c r="F214" s="78"/>
      <c r="G214" s="11"/>
      <c r="H214" s="20"/>
    </row>
    <row r="215" spans="1:8" x14ac:dyDescent="0.25">
      <c r="A215" s="31">
        <v>3237</v>
      </c>
      <c r="B215" s="48" t="s">
        <v>31</v>
      </c>
      <c r="C215" s="48"/>
      <c r="D215" s="49"/>
      <c r="E215" s="78">
        <v>0</v>
      </c>
      <c r="F215" s="78"/>
      <c r="G215" s="11"/>
      <c r="H215" s="20"/>
    </row>
    <row r="216" spans="1:8" x14ac:dyDescent="0.25">
      <c r="A216" s="67">
        <v>4</v>
      </c>
      <c r="B216" s="66" t="s">
        <v>2</v>
      </c>
      <c r="C216" s="400">
        <v>0</v>
      </c>
      <c r="D216" s="64">
        <v>0</v>
      </c>
      <c r="E216" s="87">
        <v>0</v>
      </c>
      <c r="F216" s="77">
        <v>0</v>
      </c>
      <c r="G216" s="11"/>
      <c r="H216" s="20"/>
    </row>
    <row r="217" spans="1:8" x14ac:dyDescent="0.25">
      <c r="A217" s="65">
        <v>42</v>
      </c>
      <c r="B217" s="66" t="s">
        <v>76</v>
      </c>
      <c r="C217" s="400">
        <v>0</v>
      </c>
      <c r="D217" s="64">
        <v>0</v>
      </c>
      <c r="E217" s="87">
        <v>0</v>
      </c>
      <c r="F217" s="77">
        <v>0</v>
      </c>
      <c r="G217" s="11"/>
      <c r="H217" s="20"/>
    </row>
    <row r="218" spans="1:8" x14ac:dyDescent="0.25">
      <c r="A218" s="65">
        <v>422</v>
      </c>
      <c r="B218" s="66" t="s">
        <v>17</v>
      </c>
      <c r="C218" s="66"/>
      <c r="D218" s="64">
        <v>0</v>
      </c>
      <c r="E218" s="87">
        <v>0</v>
      </c>
      <c r="F218" s="77"/>
      <c r="G218" s="11"/>
      <c r="H218" s="20"/>
    </row>
    <row r="219" spans="1:8" x14ac:dyDescent="0.25">
      <c r="A219" s="31">
        <v>4221</v>
      </c>
      <c r="B219" s="48" t="s">
        <v>54</v>
      </c>
      <c r="C219" s="48"/>
      <c r="D219" s="49">
        <v>0</v>
      </c>
      <c r="E219" s="78">
        <v>0</v>
      </c>
      <c r="F219" s="78"/>
      <c r="G219" s="11"/>
      <c r="H219" s="20"/>
    </row>
  </sheetData>
  <mergeCells count="3">
    <mergeCell ref="A5:B5"/>
    <mergeCell ref="A1:F1"/>
    <mergeCell ref="A2:F2"/>
  </mergeCells>
  <pageMargins left="0.70866141732283472" right="0.70866141732283472" top="0.74803149606299213" bottom="0.74803149606299213" header="0.31496062992125984" footer="0.31496062992125984"/>
  <pageSetup paperSize="9" scale="89" fitToHeight="2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2:K46"/>
  <sheetViews>
    <sheetView topLeftCell="A27" zoomScaleNormal="100" workbookViewId="0">
      <selection activeCell="F54" sqref="F54"/>
    </sheetView>
  </sheetViews>
  <sheetFormatPr defaultRowHeight="12.75" x14ac:dyDescent="0.2"/>
  <cols>
    <col min="1" max="1" width="9.28515625" customWidth="1"/>
    <col min="2" max="2" width="33.5703125" customWidth="1"/>
    <col min="3" max="4" width="15.28515625" customWidth="1"/>
    <col min="5" max="5" width="13.5703125" customWidth="1"/>
    <col min="6" max="6" width="15.42578125" customWidth="1"/>
    <col min="7" max="8" width="11.28515625" customWidth="1"/>
    <col min="10" max="10" width="12.7109375" bestFit="1" customWidth="1"/>
    <col min="11" max="11" width="10.140625" bestFit="1" customWidth="1"/>
  </cols>
  <sheetData>
    <row r="2" spans="1:8" x14ac:dyDescent="0.2">
      <c r="A2" s="348" t="s">
        <v>109</v>
      </c>
      <c r="B2" s="348"/>
      <c r="C2" s="348"/>
      <c r="D2" s="348"/>
      <c r="E2" s="348"/>
      <c r="F2" s="348"/>
      <c r="G2" s="348"/>
      <c r="H2" s="348"/>
    </row>
    <row r="3" spans="1:8" x14ac:dyDescent="0.2">
      <c r="A3" s="348"/>
      <c r="B3" s="348"/>
      <c r="C3" s="348"/>
      <c r="D3" s="348"/>
      <c r="E3" s="348"/>
      <c r="F3" s="348"/>
      <c r="G3" s="348"/>
      <c r="H3" s="348"/>
    </row>
    <row r="5" spans="1:8" ht="15" x14ac:dyDescent="0.25">
      <c r="A5" s="349" t="s">
        <v>110</v>
      </c>
      <c r="B5" s="347"/>
      <c r="C5" s="347"/>
      <c r="D5" s="347"/>
      <c r="E5" s="347"/>
      <c r="F5" s="347"/>
      <c r="G5" s="347"/>
      <c r="H5" s="347"/>
    </row>
    <row r="6" spans="1:8" ht="38.25" x14ac:dyDescent="0.2">
      <c r="A6" s="127" t="s">
        <v>111</v>
      </c>
      <c r="B6" s="128" t="s">
        <v>13</v>
      </c>
      <c r="C6" s="127" t="s">
        <v>138</v>
      </c>
      <c r="D6" s="127" t="s">
        <v>178</v>
      </c>
      <c r="E6" s="127" t="s">
        <v>135</v>
      </c>
      <c r="F6" s="127" t="s">
        <v>134</v>
      </c>
      <c r="G6" s="127" t="s">
        <v>45</v>
      </c>
      <c r="H6" s="127" t="s">
        <v>45</v>
      </c>
    </row>
    <row r="7" spans="1:8" x14ac:dyDescent="0.2">
      <c r="A7" s="342">
        <v>1</v>
      </c>
      <c r="B7" s="342"/>
      <c r="C7" s="128">
        <v>2</v>
      </c>
      <c r="D7" s="209">
        <v>3</v>
      </c>
      <c r="E7" s="128">
        <v>4</v>
      </c>
      <c r="F7" s="128">
        <v>5</v>
      </c>
      <c r="G7" s="128" t="s">
        <v>112</v>
      </c>
      <c r="H7" s="128" t="s">
        <v>113</v>
      </c>
    </row>
    <row r="8" spans="1:8" x14ac:dyDescent="0.2">
      <c r="A8" s="129">
        <v>67</v>
      </c>
      <c r="B8" s="129" t="s">
        <v>114</v>
      </c>
      <c r="C8" s="130">
        <f>C9+C10</f>
        <v>18456733.93</v>
      </c>
      <c r="D8" s="131">
        <f>D9+D10</f>
        <v>22826587</v>
      </c>
      <c r="E8" s="131">
        <f>E9+E10</f>
        <v>22501653</v>
      </c>
      <c r="F8" s="130">
        <f>F9+F10</f>
        <v>22403358.640000001</v>
      </c>
      <c r="G8" s="130">
        <f>F8/C8*100</f>
        <v>121.38311537116037</v>
      </c>
      <c r="H8" s="130">
        <f>F8/E8*100</f>
        <v>99.563168270348854</v>
      </c>
    </row>
    <row r="9" spans="1:8" ht="25.5" x14ac:dyDescent="0.2">
      <c r="A9" s="129">
        <v>6711</v>
      </c>
      <c r="B9" s="132" t="s">
        <v>115</v>
      </c>
      <c r="C9" s="130">
        <v>18140790.370000001</v>
      </c>
      <c r="D9" s="131">
        <v>22593314</v>
      </c>
      <c r="E9" s="131">
        <f>20381076+1984174</f>
        <v>22365250</v>
      </c>
      <c r="F9" s="130">
        <v>22268650.25</v>
      </c>
      <c r="G9" s="130">
        <f>F9/C9*100</f>
        <v>122.75457571477355</v>
      </c>
      <c r="H9" s="130">
        <f t="shared" ref="H9:H11" si="0">F9/E9*100</f>
        <v>99.568081063256614</v>
      </c>
    </row>
    <row r="10" spans="1:8" ht="39" thickBot="1" x14ac:dyDescent="0.25">
      <c r="A10" s="133">
        <v>6712</v>
      </c>
      <c r="B10" s="132" t="s">
        <v>116</v>
      </c>
      <c r="C10" s="134">
        <v>315943.56</v>
      </c>
      <c r="D10" s="135">
        <v>233273</v>
      </c>
      <c r="E10" s="135">
        <f>126629+9774</f>
        <v>136403</v>
      </c>
      <c r="F10" s="134">
        <v>134708.39000000001</v>
      </c>
      <c r="G10" s="134">
        <f>F10/C10*100</f>
        <v>42.636852607472051</v>
      </c>
      <c r="H10" s="134">
        <f t="shared" si="0"/>
        <v>98.757644626584479</v>
      </c>
    </row>
    <row r="11" spans="1:8" ht="31.5" customHeight="1" thickBot="1" x14ac:dyDescent="0.3">
      <c r="A11" s="343" t="s">
        <v>117</v>
      </c>
      <c r="B11" s="344"/>
      <c r="C11" s="136">
        <f>C9+C10</f>
        <v>18456733.93</v>
      </c>
      <c r="D11" s="137">
        <f>D9+D10</f>
        <v>22826587</v>
      </c>
      <c r="E11" s="137">
        <f>E9+E10</f>
        <v>22501653</v>
      </c>
      <c r="F11" s="136">
        <f>F8</f>
        <v>22403358.640000001</v>
      </c>
      <c r="G11" s="136">
        <f>F11/C11*100</f>
        <v>121.38311537116037</v>
      </c>
      <c r="H11" s="138">
        <f t="shared" si="0"/>
        <v>99.563168270348854</v>
      </c>
    </row>
    <row r="13" spans="1:8" ht="15" x14ac:dyDescent="0.25">
      <c r="A13" s="349" t="s">
        <v>14</v>
      </c>
      <c r="B13" s="347"/>
      <c r="C13" s="347"/>
      <c r="D13" s="347"/>
      <c r="E13" s="347"/>
      <c r="F13" s="347"/>
      <c r="G13" s="347"/>
      <c r="H13" s="347"/>
    </row>
    <row r="14" spans="1:8" ht="38.25" x14ac:dyDescent="0.2">
      <c r="A14" s="127" t="s">
        <v>111</v>
      </c>
      <c r="B14" s="128" t="s">
        <v>13</v>
      </c>
      <c r="C14" s="127" t="s">
        <v>138</v>
      </c>
      <c r="D14" s="127" t="s">
        <v>178</v>
      </c>
      <c r="E14" s="127" t="s">
        <v>135</v>
      </c>
      <c r="F14" s="127" t="s">
        <v>134</v>
      </c>
      <c r="G14" s="127" t="s">
        <v>45</v>
      </c>
      <c r="H14" s="127" t="s">
        <v>45</v>
      </c>
    </row>
    <row r="15" spans="1:8" x14ac:dyDescent="0.2">
      <c r="A15" s="342">
        <v>1</v>
      </c>
      <c r="B15" s="342"/>
      <c r="C15" s="128">
        <v>2</v>
      </c>
      <c r="D15" s="209">
        <v>3</v>
      </c>
      <c r="E15" s="128">
        <v>4</v>
      </c>
      <c r="F15" s="128">
        <v>5</v>
      </c>
      <c r="G15" s="128" t="s">
        <v>112</v>
      </c>
      <c r="H15" s="128" t="s">
        <v>113</v>
      </c>
    </row>
    <row r="16" spans="1:8" x14ac:dyDescent="0.2">
      <c r="A16" s="129">
        <v>66</v>
      </c>
      <c r="B16" s="129" t="s">
        <v>118</v>
      </c>
      <c r="C16" s="130">
        <f>C17</f>
        <v>16623.21</v>
      </c>
      <c r="D16" s="131">
        <f>D17</f>
        <v>29817</v>
      </c>
      <c r="E16" s="131">
        <f>E17</f>
        <v>29817</v>
      </c>
      <c r="F16" s="130">
        <f>F17</f>
        <v>16713.37</v>
      </c>
      <c r="G16" s="130">
        <f>F16/C16*100</f>
        <v>100.54237418645376</v>
      </c>
      <c r="H16" s="130">
        <f>F16/E16*100</f>
        <v>56.05315759466076</v>
      </c>
    </row>
    <row r="17" spans="1:11" ht="13.5" thickBot="1" x14ac:dyDescent="0.25">
      <c r="A17" s="133">
        <v>661</v>
      </c>
      <c r="B17" s="133" t="s">
        <v>119</v>
      </c>
      <c r="C17" s="134">
        <v>16623.21</v>
      </c>
      <c r="D17" s="135">
        <v>29817</v>
      </c>
      <c r="E17" s="135">
        <v>29817</v>
      </c>
      <c r="F17" s="134">
        <v>16713.37</v>
      </c>
      <c r="G17" s="134">
        <f>F17/C17*100</f>
        <v>100.54237418645376</v>
      </c>
      <c r="H17" s="134">
        <f t="shared" ref="H17:H18" si="1">F17/E17*100</f>
        <v>56.05315759466076</v>
      </c>
      <c r="K17" s="139"/>
    </row>
    <row r="18" spans="1:11" ht="15.75" thickBot="1" x14ac:dyDescent="0.3">
      <c r="A18" s="343" t="s">
        <v>120</v>
      </c>
      <c r="B18" s="344"/>
      <c r="C18" s="136">
        <f>C17</f>
        <v>16623.21</v>
      </c>
      <c r="D18" s="137">
        <f>D17</f>
        <v>29817</v>
      </c>
      <c r="E18" s="137">
        <f>E17</f>
        <v>29817</v>
      </c>
      <c r="F18" s="136">
        <f>F17</f>
        <v>16713.37</v>
      </c>
      <c r="G18" s="136">
        <f>F18/C18*100</f>
        <v>100.54237418645376</v>
      </c>
      <c r="H18" s="138">
        <f t="shared" si="1"/>
        <v>56.05315759466076</v>
      </c>
    </row>
    <row r="19" spans="1:11" x14ac:dyDescent="0.2">
      <c r="A19" s="345" t="s">
        <v>129</v>
      </c>
      <c r="B19" s="346"/>
      <c r="C19" s="140"/>
      <c r="D19" s="140"/>
      <c r="E19" s="140"/>
      <c r="F19" s="141">
        <v>3852.61</v>
      </c>
      <c r="G19" s="140"/>
      <c r="H19" s="140"/>
      <c r="K19" s="139"/>
    </row>
    <row r="20" spans="1:11" x14ac:dyDescent="0.2">
      <c r="A20" s="347" t="s">
        <v>136</v>
      </c>
      <c r="B20" s="347"/>
      <c r="C20" s="129"/>
      <c r="D20" s="129"/>
      <c r="E20" s="129"/>
      <c r="F20" s="130">
        <v>-5119.24</v>
      </c>
      <c r="G20" s="129"/>
      <c r="H20" s="129"/>
    </row>
    <row r="21" spans="1:11" x14ac:dyDescent="0.2">
      <c r="A21" s="142"/>
      <c r="B21" s="142"/>
      <c r="C21" s="143"/>
      <c r="D21" s="143"/>
      <c r="E21" s="143"/>
      <c r="F21" s="144"/>
      <c r="G21" s="143"/>
      <c r="H21" s="143"/>
    </row>
    <row r="22" spans="1:11" x14ac:dyDescent="0.2">
      <c r="A22" s="142"/>
      <c r="B22" s="142"/>
      <c r="C22" s="143"/>
      <c r="D22" s="143"/>
      <c r="E22" s="143"/>
      <c r="F22" s="144"/>
      <c r="G22" s="143"/>
      <c r="H22" s="143"/>
    </row>
    <row r="24" spans="1:11" ht="15" x14ac:dyDescent="0.25">
      <c r="A24" s="349" t="s">
        <v>121</v>
      </c>
      <c r="B24" s="347"/>
      <c r="C24" s="347"/>
      <c r="D24" s="347"/>
      <c r="E24" s="347"/>
      <c r="F24" s="347"/>
      <c r="G24" s="347"/>
      <c r="H24" s="347"/>
    </row>
    <row r="25" spans="1:11" ht="38.25" x14ac:dyDescent="0.2">
      <c r="A25" s="127" t="s">
        <v>111</v>
      </c>
      <c r="B25" s="128" t="s">
        <v>13</v>
      </c>
      <c r="C25" s="127" t="s">
        <v>137</v>
      </c>
      <c r="D25" s="127" t="s">
        <v>178</v>
      </c>
      <c r="E25" s="127" t="s">
        <v>135</v>
      </c>
      <c r="F25" s="127" t="s">
        <v>134</v>
      </c>
      <c r="G25" s="127" t="s">
        <v>45</v>
      </c>
      <c r="H25" s="127" t="s">
        <v>45</v>
      </c>
    </row>
    <row r="26" spans="1:11" x14ac:dyDescent="0.2">
      <c r="A26" s="342">
        <v>1</v>
      </c>
      <c r="B26" s="342"/>
      <c r="C26" s="128">
        <v>2</v>
      </c>
      <c r="D26" s="209">
        <v>3</v>
      </c>
      <c r="E26" s="128">
        <v>4</v>
      </c>
      <c r="F26" s="128">
        <v>5</v>
      </c>
      <c r="G26" s="128" t="s">
        <v>112</v>
      </c>
      <c r="H26" s="128" t="s">
        <v>113</v>
      </c>
    </row>
    <row r="27" spans="1:11" ht="25.5" x14ac:dyDescent="0.2">
      <c r="A27" s="129">
        <v>63</v>
      </c>
      <c r="B27" s="132" t="s">
        <v>122</v>
      </c>
      <c r="C27" s="130">
        <f>C28+C29+C30</f>
        <v>2311.85</v>
      </c>
      <c r="D27" s="131">
        <f>E28+E29+E30</f>
        <v>111322</v>
      </c>
      <c r="E27" s="131">
        <f>SUM(E28:E30)</f>
        <v>111322</v>
      </c>
      <c r="F27" s="130">
        <f>SUM(F28:F30)</f>
        <v>375.75</v>
      </c>
      <c r="G27" s="130">
        <f>F27/C27*100</f>
        <v>16.253217120487921</v>
      </c>
      <c r="H27" s="130">
        <f>F27/E27*100</f>
        <v>0.3375343597851278</v>
      </c>
    </row>
    <row r="28" spans="1:11" ht="25.5" x14ac:dyDescent="0.2">
      <c r="A28" s="133">
        <v>6323</v>
      </c>
      <c r="B28" s="145" t="s">
        <v>123</v>
      </c>
      <c r="C28" s="134">
        <v>2311.85</v>
      </c>
      <c r="D28" s="135">
        <v>5236</v>
      </c>
      <c r="E28" s="135">
        <v>5236</v>
      </c>
      <c r="F28" s="134">
        <v>375.75</v>
      </c>
      <c r="G28" s="134"/>
      <c r="H28" s="134">
        <f t="shared" ref="H28:H31" si="2">F28/E28*100</f>
        <v>7.1762796027501903</v>
      </c>
      <c r="K28" s="146"/>
    </row>
    <row r="29" spans="1:11" ht="25.5" x14ac:dyDescent="0.2">
      <c r="A29" s="129">
        <v>6391</v>
      </c>
      <c r="B29" s="132" t="s">
        <v>131</v>
      </c>
      <c r="C29" s="130">
        <v>0</v>
      </c>
      <c r="D29" s="131">
        <v>0</v>
      </c>
      <c r="E29" s="131">
        <v>0</v>
      </c>
      <c r="F29" s="130">
        <v>0</v>
      </c>
      <c r="G29" s="134"/>
      <c r="H29" s="130"/>
    </row>
    <row r="30" spans="1:11" ht="39" thickBot="1" x14ac:dyDescent="0.25">
      <c r="A30" s="147">
        <v>6393</v>
      </c>
      <c r="B30" s="148" t="s">
        <v>132</v>
      </c>
      <c r="C30" s="149">
        <v>0</v>
      </c>
      <c r="D30" s="150">
        <v>106086</v>
      </c>
      <c r="E30" s="150">
        <v>106086</v>
      </c>
      <c r="F30" s="149">
        <v>0</v>
      </c>
      <c r="G30" s="149"/>
      <c r="H30" s="149"/>
      <c r="J30" s="146"/>
    </row>
    <row r="31" spans="1:11" ht="15.75" thickBot="1" x14ac:dyDescent="0.3">
      <c r="A31" s="343" t="s">
        <v>124</v>
      </c>
      <c r="B31" s="344"/>
      <c r="C31" s="136">
        <f>C28+C29+C30</f>
        <v>2311.85</v>
      </c>
      <c r="D31" s="137">
        <f>D27</f>
        <v>111322</v>
      </c>
      <c r="E31" s="136">
        <f>E28+E29+E30</f>
        <v>111322</v>
      </c>
      <c r="F31" s="136">
        <f>F28+F29+F30</f>
        <v>375.75</v>
      </c>
      <c r="G31" s="136">
        <f>F31/C31*100</f>
        <v>16.253217120487921</v>
      </c>
      <c r="H31" s="138">
        <f t="shared" si="2"/>
        <v>0.3375343597851278</v>
      </c>
    </row>
    <row r="32" spans="1:11" ht="15.75" customHeight="1" x14ac:dyDescent="0.2">
      <c r="A32" s="350" t="s">
        <v>130</v>
      </c>
      <c r="B32" s="350"/>
      <c r="C32" s="140"/>
      <c r="D32" s="140"/>
      <c r="E32" s="140"/>
      <c r="F32" s="151">
        <v>121231.09</v>
      </c>
      <c r="G32" s="140"/>
      <c r="H32" s="140"/>
    </row>
    <row r="33" spans="1:10" ht="15.75" customHeight="1" x14ac:dyDescent="0.2">
      <c r="A33" s="351" t="s">
        <v>136</v>
      </c>
      <c r="B33" s="351"/>
      <c r="C33" s="129"/>
      <c r="D33" s="129"/>
      <c r="E33" s="129"/>
      <c r="F33" s="130">
        <v>-101.74</v>
      </c>
      <c r="G33" s="129"/>
      <c r="H33" s="129"/>
    </row>
    <row r="35" spans="1:10" ht="15" x14ac:dyDescent="0.25">
      <c r="A35" s="349" t="s">
        <v>125</v>
      </c>
      <c r="B35" s="347"/>
      <c r="C35" s="347"/>
      <c r="D35" s="347"/>
      <c r="E35" s="347"/>
      <c r="F35" s="347"/>
      <c r="G35" s="347"/>
      <c r="H35" s="347"/>
    </row>
    <row r="36" spans="1:10" ht="38.25" x14ac:dyDescent="0.2">
      <c r="A36" s="127" t="s">
        <v>111</v>
      </c>
      <c r="B36" s="128" t="s">
        <v>13</v>
      </c>
      <c r="C36" s="127" t="s">
        <v>138</v>
      </c>
      <c r="D36" s="127" t="s">
        <v>178</v>
      </c>
      <c r="E36" s="127" t="s">
        <v>135</v>
      </c>
      <c r="F36" s="127" t="s">
        <v>134</v>
      </c>
      <c r="G36" s="127" t="s">
        <v>45</v>
      </c>
      <c r="H36" s="127" t="s">
        <v>45</v>
      </c>
      <c r="J36" s="139"/>
    </row>
    <row r="37" spans="1:10" x14ac:dyDescent="0.2">
      <c r="A37" s="342">
        <v>1</v>
      </c>
      <c r="B37" s="342"/>
      <c r="C37" s="128">
        <v>2</v>
      </c>
      <c r="D37" s="209">
        <v>3</v>
      </c>
      <c r="E37" s="128">
        <v>4</v>
      </c>
      <c r="F37" s="128">
        <v>5</v>
      </c>
      <c r="G37" s="128" t="s">
        <v>112</v>
      </c>
      <c r="H37" s="128" t="s">
        <v>113</v>
      </c>
      <c r="J37" s="139"/>
    </row>
    <row r="38" spans="1:10" ht="25.5" x14ac:dyDescent="0.2">
      <c r="A38" s="129">
        <v>63</v>
      </c>
      <c r="B38" s="132" t="s">
        <v>122</v>
      </c>
      <c r="C38" s="130">
        <f>C39+C40</f>
        <v>8674322.2699999996</v>
      </c>
      <c r="D38" s="131">
        <f>D39+D40</f>
        <v>11323932</v>
      </c>
      <c r="E38" s="131">
        <f>SUM(E39:E40)</f>
        <v>11323932</v>
      </c>
      <c r="F38" s="130">
        <f>F39+F40</f>
        <v>10863978.360000001</v>
      </c>
      <c r="G38" s="130">
        <f>F38/C38*100</f>
        <v>125.2429644858007</v>
      </c>
      <c r="H38" s="130">
        <f>F38/E38*100</f>
        <v>95.93821616025248</v>
      </c>
      <c r="J38" s="139"/>
    </row>
    <row r="39" spans="1:10" ht="25.5" x14ac:dyDescent="0.2">
      <c r="A39" s="129">
        <v>6323</v>
      </c>
      <c r="B39" s="132" t="s">
        <v>123</v>
      </c>
      <c r="C39" s="130">
        <v>8540519.9199999999</v>
      </c>
      <c r="D39" s="131">
        <v>11042899</v>
      </c>
      <c r="E39" s="131">
        <v>11042899</v>
      </c>
      <c r="F39" s="130">
        <v>10817745.470000001</v>
      </c>
      <c r="G39" s="130">
        <f>F39/C39*100</f>
        <v>126.66378126075493</v>
      </c>
      <c r="H39" s="130">
        <f t="shared" ref="H39:H41" si="3">F39/E39*100</f>
        <v>97.961101247054785</v>
      </c>
      <c r="J39" s="139"/>
    </row>
    <row r="40" spans="1:10" ht="26.25" thickBot="1" x14ac:dyDescent="0.25">
      <c r="A40" s="133">
        <v>6324</v>
      </c>
      <c r="B40" s="145" t="s">
        <v>126</v>
      </c>
      <c r="C40" s="134">
        <v>133802.35</v>
      </c>
      <c r="D40" s="135">
        <v>281033</v>
      </c>
      <c r="E40" s="135">
        <v>281033</v>
      </c>
      <c r="F40" s="134">
        <v>46232.89</v>
      </c>
      <c r="G40" s="134">
        <f>F40/C40*100</f>
        <v>34.553122572211919</v>
      </c>
      <c r="H40" s="134">
        <f t="shared" si="3"/>
        <v>16.45105379083595</v>
      </c>
    </row>
    <row r="41" spans="1:10" ht="15.75" thickBot="1" x14ac:dyDescent="0.3">
      <c r="A41" s="343" t="s">
        <v>127</v>
      </c>
      <c r="B41" s="344"/>
      <c r="C41" s="136">
        <f>SUM(C39:C40)</f>
        <v>8674322.2699999996</v>
      </c>
      <c r="D41" s="137">
        <f>D38</f>
        <v>11323932</v>
      </c>
      <c r="E41" s="137">
        <f>E39+E40</f>
        <v>11323932</v>
      </c>
      <c r="F41" s="136">
        <f>F39+F40</f>
        <v>10863978.360000001</v>
      </c>
      <c r="G41" s="136">
        <f>F41/C41*100</f>
        <v>125.2429644858007</v>
      </c>
      <c r="H41" s="138">
        <f t="shared" si="3"/>
        <v>95.93821616025248</v>
      </c>
    </row>
    <row r="44" spans="1:10" ht="38.25" x14ac:dyDescent="0.2">
      <c r="A44" s="127" t="s">
        <v>111</v>
      </c>
      <c r="B44" s="128" t="s">
        <v>13</v>
      </c>
      <c r="C44" s="127" t="s">
        <v>139</v>
      </c>
      <c r="D44" s="127" t="s">
        <v>178</v>
      </c>
      <c r="E44" s="127" t="s">
        <v>135</v>
      </c>
      <c r="F44" s="127" t="s">
        <v>134</v>
      </c>
      <c r="G44" s="127" t="s">
        <v>45</v>
      </c>
      <c r="H44" s="127" t="s">
        <v>45</v>
      </c>
    </row>
    <row r="45" spans="1:10" x14ac:dyDescent="0.2">
      <c r="A45" s="342">
        <v>1</v>
      </c>
      <c r="B45" s="342"/>
      <c r="C45" s="128">
        <v>2</v>
      </c>
      <c r="D45" s="209">
        <v>3</v>
      </c>
      <c r="E45" s="128">
        <v>4</v>
      </c>
      <c r="F45" s="128">
        <v>5</v>
      </c>
      <c r="G45" s="128" t="s">
        <v>112</v>
      </c>
      <c r="H45" s="128" t="s">
        <v>113</v>
      </c>
    </row>
    <row r="46" spans="1:10" x14ac:dyDescent="0.2">
      <c r="A46" s="129">
        <v>6</v>
      </c>
      <c r="B46" s="129" t="s">
        <v>128</v>
      </c>
      <c r="C46" s="130">
        <f>C41+C31+C18+C11</f>
        <v>27149991.259999998</v>
      </c>
      <c r="D46" s="131">
        <f>D41+D31+D18+D11</f>
        <v>34291658</v>
      </c>
      <c r="E46" s="131">
        <f>E41+E31+E18+E11</f>
        <v>33966724</v>
      </c>
      <c r="F46" s="130">
        <f>F41+F31+F18+F11</f>
        <v>33284426.120000001</v>
      </c>
      <c r="G46" s="152">
        <f>F46/C46*100</f>
        <v>122.59461080946221</v>
      </c>
      <c r="H46" s="152">
        <f>F46/E46*100</f>
        <v>97.991275579004906</v>
      </c>
    </row>
  </sheetData>
  <mergeCells count="18">
    <mergeCell ref="A35:H35"/>
    <mergeCell ref="A37:B37"/>
    <mergeCell ref="A41:B41"/>
    <mergeCell ref="A45:B45"/>
    <mergeCell ref="A24:H24"/>
    <mergeCell ref="A26:B26"/>
    <mergeCell ref="A31:B31"/>
    <mergeCell ref="A32:B32"/>
    <mergeCell ref="A33:B33"/>
    <mergeCell ref="A15:B15"/>
    <mergeCell ref="A18:B18"/>
    <mergeCell ref="A19:B19"/>
    <mergeCell ref="A20:B20"/>
    <mergeCell ref="A2:H3"/>
    <mergeCell ref="A5:H5"/>
    <mergeCell ref="A7:B7"/>
    <mergeCell ref="A11:B11"/>
    <mergeCell ref="A13:H13"/>
  </mergeCells>
  <phoneticPr fontId="19" type="noConversion"/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3</vt:i4>
      </vt:variant>
    </vt:vector>
  </HeadingPairs>
  <TitlesOfParts>
    <vt:vector size="15" baseType="lpstr">
      <vt:lpstr>NASLOV</vt:lpstr>
      <vt:lpstr>SAŽETAK</vt:lpstr>
      <vt:lpstr>Račun prihoda</vt:lpstr>
      <vt:lpstr>Račun prihoda-posebni dio</vt:lpstr>
      <vt:lpstr>Račun prihoda i rashoda</vt:lpstr>
      <vt:lpstr>Prihodi i rashodi prema izvorim</vt:lpstr>
      <vt:lpstr>Rashodi prema funkcijskoj klasi</vt:lpstr>
      <vt:lpstr>Račun financiranja</vt:lpstr>
      <vt:lpstr>Račun financ.prema izvorima</vt:lpstr>
      <vt:lpstr>Posebni dio I</vt:lpstr>
      <vt:lpstr>Posebni dio II</vt:lpstr>
      <vt:lpstr>Vrste prihoda i izvori</vt:lpstr>
      <vt:lpstr>NASLOV!Print_Area</vt:lpstr>
      <vt:lpstr>'Posebni dio II'!Print_Area</vt:lpstr>
      <vt:lpstr>'Vrste prihoda i izvori'!Print_Area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AMilic</dc:creator>
  <cp:lastModifiedBy>Gordana Ivašković</cp:lastModifiedBy>
  <cp:lastPrinted>2024-03-14T11:41:57Z</cp:lastPrinted>
  <dcterms:created xsi:type="dcterms:W3CDTF">2022-08-26T07:26:16Z</dcterms:created>
  <dcterms:modified xsi:type="dcterms:W3CDTF">2024-03-18T13:58:17Z</dcterms:modified>
</cp:coreProperties>
</file>